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Infanta Cristina\Datos Abiertos Memoria 2021 HU Infanta Cristina\"/>
    </mc:Choice>
  </mc:AlternateContent>
  <bookViews>
    <workbookView xWindow="0" yWindow="0" windowWidth="28800" windowHeight="10200" activeTab="2"/>
  </bookViews>
  <sheets>
    <sheet name="Portada 1" sheetId="1" r:id="rId1"/>
    <sheet name="2021 en Cifras" sheetId="2" r:id="rId2"/>
    <sheet name="Indicadores Sintéticos" sheetId="3" r:id="rId3"/>
    <sheet name="Población de Referencia" sheetId="4" r:id="rId4"/>
    <sheet name="Pirámide Población" sheetId="5" r:id="rId5"/>
    <sheet name="Recursos Humanos" sheetId="7" r:id="rId6"/>
    <sheet name="Recursos Materiales" sheetId="8" r:id="rId7"/>
    <sheet name="Otros Equipos" sheetId="9" r:id="rId8"/>
  </sheets>
  <definedNames>
    <definedName name="_ftn1" localSheetId="2">'Indicadores Sintéticos'!#REF!</definedName>
    <definedName name="_ftnref1" localSheetId="2">'Indicadores Sintéticos'!#REF!</definedName>
    <definedName name="_Toc106893891" localSheetId="6">'Recursos Materiales'!#REF!</definedName>
    <definedName name="_Toc318202529" localSheetId="7">'Otros Equipos'!#REF!</definedName>
    <definedName name="_Toc72408385" localSheetId="1">'2021 en Cifras'!#REF!</definedName>
    <definedName name="_Toc74228244" localSheetId="1">'2021 en Cifras'!#REF!</definedName>
    <definedName name="_Toc75343940" localSheetId="5">'Recursos Humanos'!#REF!</definedName>
    <definedName name="_Toc75343941" localSheetId="1">'2021 en Cifras'!#REF!</definedName>
    <definedName name="_Toc77243979" localSheetId="1">'2021 en Cifras'!#REF!</definedName>
    <definedName name="_Toc77243992" localSheetId="1">'2021 en Cifras'!#REF!</definedName>
    <definedName name="_Toc77243993" localSheetId="1">'2021 en Cifras'!#REF!</definedName>
    <definedName name="_Toc77244018" localSheetId="1">'2021 en Cifras'!#REF!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0" i="7" l="1"/>
  <c r="C30" i="7"/>
</calcChain>
</file>

<file path=xl/sharedStrings.xml><?xml version="1.0" encoding="utf-8"?>
<sst xmlns="http://schemas.openxmlformats.org/spreadsheetml/2006/main" count="211" uniqueCount="196">
  <si>
    <t>MEMORIA 2021</t>
  </si>
  <si>
    <t>1. Nuestro Centro</t>
  </si>
  <si>
    <t>Altas totales</t>
  </si>
  <si>
    <t>Estancia Media</t>
  </si>
  <si>
    <t>Peso Medio</t>
  </si>
  <si>
    <t>Ingresos totales</t>
  </si>
  <si>
    <t>Ingresos Urgentes</t>
  </si>
  <si>
    <t>Urgencias Totales</t>
  </si>
  <si>
    <t>% Urgencias ingresadas</t>
  </si>
  <si>
    <t>Sesiones Hospital de Día</t>
  </si>
  <si>
    <t>Intervenciones quirúrgicas programadas con hospitalización</t>
  </si>
  <si>
    <t>Intervenciones quirúrgicas urgentes con hospitalización</t>
  </si>
  <si>
    <t>Nº partos</t>
  </si>
  <si>
    <t>% Cesáreas</t>
  </si>
  <si>
    <t>Actividad Global de consultas no presenciales</t>
  </si>
  <si>
    <t>eConsultas</t>
  </si>
  <si>
    <t>Consultas Externas</t>
  </si>
  <si>
    <t>Primeras consultas</t>
  </si>
  <si>
    <t>TOTAL</t>
  </si>
  <si>
    <t>Consultas solicitadas como consecuencia de la Libre Elección</t>
  </si>
  <si>
    <t>Número citas entrantes</t>
  </si>
  <si>
    <t>Número citas salientes</t>
  </si>
  <si>
    <t>Casuística CMBD</t>
  </si>
  <si>
    <t>Episodios</t>
  </si>
  <si>
    <t>GRDs Médicos</t>
  </si>
  <si>
    <t>GRDs  Quirúrgicos</t>
  </si>
  <si>
    <t>Recursos Humanos</t>
  </si>
  <si>
    <t>Equipo Directivo</t>
  </si>
  <si>
    <t>Área Enfermería</t>
  </si>
  <si>
    <t>Personal No Sanitario</t>
  </si>
  <si>
    <t>Docencia</t>
  </si>
  <si>
    <t>Formación de Grado</t>
  </si>
  <si>
    <t>Formación de Especialistas</t>
  </si>
  <si>
    <t>Formación Continuada</t>
  </si>
  <si>
    <t>Accesibilidad</t>
  </si>
  <si>
    <t xml:space="preserve">% pacientes con espera &gt; 170 días en LEQ </t>
  </si>
  <si>
    <t xml:space="preserve">% pacientes con espera &gt; 60 días para visita en consultas externas </t>
  </si>
  <si>
    <t xml:space="preserve">Fuente: Gerencia Adjunta de Procesos Asistenciales </t>
  </si>
  <si>
    <t xml:space="preserve">Mejorar la seguridad del paciente </t>
  </si>
  <si>
    <t>Implantación de objetivos de Seguridad del Paciente en cada centro</t>
  </si>
  <si>
    <t>Impulso de Prácticas Seguras (seguridad en cirugía e higiene de manos)</t>
  </si>
  <si>
    <t xml:space="preserve">Fuente: SG Calidad Asistencial. Dirección General de Humanización y Atención al Paciente. </t>
  </si>
  <si>
    <t>Realización del plan de elasticidad de áreas de críticos</t>
  </si>
  <si>
    <t xml:space="preserve">Realización del plan de recuperación de la actividad quirúrgica, diagnóstica y de consultas externas </t>
  </si>
  <si>
    <t>Aumentar la visibilidad de los cuidados de enfermería</t>
  </si>
  <si>
    <t>Realización de sesión general con la temática general de cuidados enfermeros y su impacto en los resultados asistenciales.</t>
  </si>
  <si>
    <t>Sesiones conjuntas (enfermeras y médicos) de servicio/unidad sobre los cuidados enfermeros y su aplicación.</t>
  </si>
  <si>
    <t>Porcentaje de e-consulta resuelta en &lt;72 h.</t>
  </si>
  <si>
    <t>Accesibilidad Salud Mental</t>
  </si>
  <si>
    <t>Citación precoz de pacientes con riesgo suicida  en Centro de Salud Mental (citación ARSUIC)</t>
  </si>
  <si>
    <t>Fuente: Oficina Regional de Coordinación de Salud Mental</t>
  </si>
  <si>
    <t>GRUPOS DE EDAD (AÑOS)</t>
  </si>
  <si>
    <t>NOMBRE CENTRO</t>
  </si>
  <si>
    <t>LOCALIDAD</t>
  </si>
  <si>
    <t>Fuente: SIP-CIBELES. Población a 01/01/2021</t>
  </si>
  <si>
    <t>TRAMO</t>
  </si>
  <si>
    <t>Hombre</t>
  </si>
  <si>
    <t>Mujeres</t>
  </si>
  <si>
    <t>% Hombre</t>
  </si>
  <si>
    <t>% Mujeres</t>
  </si>
  <si>
    <t>00-04 años</t>
  </si>
  <si>
    <t>05-09 años</t>
  </si>
  <si>
    <t>10-14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</si>
  <si>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</si>
  <si>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</si>
  <si>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</si>
  <si>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</si>
  <si>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</si>
  <si>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</si>
  <si>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</si>
  <si>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</si>
  <si>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</si>
  <si>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</si>
  <si>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</si>
  <si>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</si>
  <si>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</si>
  <si>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</si>
  <si>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85-89 años</t>
  </si>
  <si>
    <t>90-94 años</t>
  </si>
  <si>
    <t>95 y más años</t>
  </si>
  <si>
    <t>CATEGORÍA PROFESIONAL</t>
  </si>
  <si>
    <t>Director Gerente</t>
  </si>
  <si>
    <t>Director de Gestión</t>
  </si>
  <si>
    <t>Director de Enfermería</t>
  </si>
  <si>
    <t>ÁREA MÉDICA</t>
  </si>
  <si>
    <t>Facultativos</t>
  </si>
  <si>
    <t>ÁREA ENFERMERÍA</t>
  </si>
  <si>
    <t>Matronas</t>
  </si>
  <si>
    <t>Fisioterapeutas/logopedas</t>
  </si>
  <si>
    <t>Terapeutas ocupacionales</t>
  </si>
  <si>
    <t>Óptico Optometrista</t>
  </si>
  <si>
    <t>Técnicos superiores especialistas</t>
  </si>
  <si>
    <t xml:space="preserve">Técnicos en Farmacia </t>
  </si>
  <si>
    <t>PERSONAL NO SANITARIO</t>
  </si>
  <si>
    <t>Grupo Administrativo y resto de la categoría C</t>
  </si>
  <si>
    <t>Auxiliares Administrativos y  resto de la categoría  D</t>
  </si>
  <si>
    <t xml:space="preserve">Celadores y resto </t>
  </si>
  <si>
    <t>DOCENCIA</t>
  </si>
  <si>
    <t>Residentes Medicina (MIR)</t>
  </si>
  <si>
    <t>Residentes Otras Titulaciones (FIR, BIR, QIR, PIR, …)</t>
  </si>
  <si>
    <t>Residentes Enfermería (EIR)</t>
  </si>
  <si>
    <t>Recursos Materiales</t>
  </si>
  <si>
    <t>CAMAS</t>
  </si>
  <si>
    <t>QUIRÓFANOS</t>
  </si>
  <si>
    <t>Quirófanos Instalados</t>
  </si>
  <si>
    <t>OTRAS INSTALACIONES</t>
  </si>
  <si>
    <t>Paritorios</t>
  </si>
  <si>
    <t>PUESTOS HOSPITAL DE DÍA</t>
  </si>
  <si>
    <t>Oncológico</t>
  </si>
  <si>
    <t>Otros Médicos</t>
  </si>
  <si>
    <t>Quirúrgico</t>
  </si>
  <si>
    <t>DIAGNÓSTICO POR IMAGEN</t>
  </si>
  <si>
    <t>Mamógrafos</t>
  </si>
  <si>
    <t>TC</t>
  </si>
  <si>
    <t>RM</t>
  </si>
  <si>
    <t>Ecógrafos. Servicio Radiodiagnóstico</t>
  </si>
  <si>
    <t>Ecógrafos. Servicio Cardiología</t>
  </si>
  <si>
    <t>Ecógrafos. Otros Servicios</t>
  </si>
  <si>
    <t>Sala convencional de Rayos X</t>
  </si>
  <si>
    <t xml:space="preserve">Telemando </t>
  </si>
  <si>
    <t>Camas convertidas en áreas de apoyo u otros servicios (salas de exploración, consultas, etc.).</t>
  </si>
  <si>
    <t>OTROS EQUIPOS</t>
  </si>
  <si>
    <t>Arco Multifuncional Rx</t>
  </si>
  <si>
    <t>Ecocardiógrafos</t>
  </si>
  <si>
    <t>Equipos Ergometría</t>
  </si>
  <si>
    <t>Holter Electrocardiograma</t>
  </si>
  <si>
    <t>Holter Tensión</t>
  </si>
  <si>
    <t>Salas Endoscopias</t>
  </si>
  <si>
    <t>Gastroscopio / Esofagoscopios</t>
  </si>
  <si>
    <t>Colonoscopios / Rectoscopios</t>
  </si>
  <si>
    <t>Electromiógrafos</t>
  </si>
  <si>
    <t>Fuente: SIAE</t>
  </si>
  <si>
    <t>Actividad Asistencial  Y quirúrgica</t>
  </si>
  <si>
    <t>0-2 años</t>
  </si>
  <si>
    <t>16-64 años</t>
  </si>
  <si>
    <t>65-79 años</t>
  </si>
  <si>
    <t>&gt;=80 años</t>
  </si>
  <si>
    <t>Grupo Técnico Función Administrativa</t>
  </si>
  <si>
    <t>Grupo Gestión Función Administrativa</t>
  </si>
  <si>
    <t>HEMODIÁLISIS</t>
  </si>
  <si>
    <t>Número de puestos</t>
  </si>
  <si>
    <t>Formación Pregrado</t>
  </si>
  <si>
    <t>Nº proyectos investigación</t>
  </si>
  <si>
    <t>Nº publicaciones científicas</t>
  </si>
  <si>
    <t>3-15 años</t>
  </si>
  <si>
    <t>Consultas en el hospital</t>
  </si>
  <si>
    <t>Consultas en Centros de especialidades</t>
  </si>
  <si>
    <t>Camas habilitadas o supletorias: Las que se utilizan además de las que están en funcionamiento (en espacios no asistenciales, consultas, salas de exploración o habitaciones de hospitalización) y que no estén contempladas en la dotación fija del centro.</t>
  </si>
  <si>
    <r>
      <t>Camas Instaladas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</si>
  <si>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>Camas funcionantes</t>
    </r>
    <r>
      <rPr>
        <vertAlign val="superscript"/>
        <sz val="11"/>
        <color rgb="FF7F7F7F"/>
        <rFont val="Calibri"/>
        <family val="2"/>
        <scheme val="minor"/>
      </rPr>
      <t>2</t>
    </r>
  </si>
  <si>
    <r>
      <t>(1)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Camas instaladas:</t>
    </r>
    <r>
      <rPr>
        <i/>
        <sz val="11"/>
        <color rgb="FF7F7F7F"/>
        <rFont val="Calibri"/>
        <family val="2"/>
        <scheme val="minor"/>
      </rPr>
      <t xml:space="preserve"> Número de camas hospitalarias que constituyen la </t>
    </r>
    <r>
      <rPr>
        <b/>
        <i/>
        <sz val="11"/>
        <color rgb="FF7F7F7F"/>
        <rFont val="Calibri"/>
        <family val="2"/>
        <scheme val="minor"/>
      </rPr>
      <t>dotación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fija</t>
    </r>
    <r>
      <rPr>
        <i/>
        <sz val="11"/>
        <color rgb="FF7F7F7F"/>
        <rFont val="Calibri"/>
        <family val="2"/>
        <scheme val="minor"/>
      </rPr>
      <t xml:space="preserve"> del centro, aunque no estén en servicio. No se contabilizarán en esta cifra:</t>
    </r>
  </si>
  <si>
    <r>
      <t>(2)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Camas funcionantes:</t>
    </r>
    <r>
      <rPr>
        <i/>
        <sz val="11"/>
        <color rgb="FF7F7F7F"/>
        <rFont val="Calibri"/>
        <family val="2"/>
        <scheme val="minor"/>
      </rPr>
      <t xml:space="preserve"> Promedio de camas hospitalarias realmente en servicio, hayan estado o no ocupadas durante el periodo. No se contabilizan entre ellas las camas habilitadas o supletorias, independientemente de que sí se impute al área correspondiente la actividad que se genera en dichas camas.</t>
    </r>
  </si>
  <si>
    <t>Hospital Universitario Infanta Cristina</t>
  </si>
  <si>
    <t>Pirámide de Población HU Infanta Cristina</t>
  </si>
  <si>
    <t>Hospitalización a domicilio (ingresos, estancia media y alta)</t>
  </si>
  <si>
    <t>805 ingresos</t>
  </si>
  <si>
    <t xml:space="preserve"> 7,97 estancia media</t>
  </si>
  <si>
    <t xml:space="preserve"> 805 altas</t>
  </si>
  <si>
    <t>Primeras Consultas Telefonicas</t>
  </si>
  <si>
    <t xml:space="preserve"> Consultas Sucesivas Telefonicas</t>
  </si>
  <si>
    <t>Primeras Consultas Telemedicina</t>
  </si>
  <si>
    <t>Consultas Sucesivas Telemedicina</t>
  </si>
  <si>
    <t>Consultas sucesivas</t>
  </si>
  <si>
    <t>% Primeras consultas solicitadas por Atención Primaria (AP)</t>
  </si>
  <si>
    <t>Índice sucesivas/primeras</t>
  </si>
  <si>
    <t>Área Médica-Facultativos</t>
  </si>
  <si>
    <t>Nº proyectos innovación en curso</t>
  </si>
  <si>
    <t>% pacientes con espera &gt; 60 días para realización de prueba diagnóstica</t>
  </si>
  <si>
    <t>Mejora de los Procesos de Continuidad Asistencial</t>
  </si>
  <si>
    <t>C.S. GRIÑÓN</t>
  </si>
  <si>
    <t>GRIÑÓN</t>
  </si>
  <si>
    <t>C.S. ISABEL II</t>
  </si>
  <si>
    <t>PARLA</t>
  </si>
  <si>
    <t>C.S. LAS AMÉRICAS</t>
  </si>
  <si>
    <t>C.S. PINTORES</t>
  </si>
  <si>
    <t>C.S. SAN BLAS</t>
  </si>
  <si>
    <t>Población de referencia HU Infanta Cristina</t>
  </si>
  <si>
    <t>Director Médico</t>
  </si>
  <si>
    <t>Director de Recursos Humanos</t>
  </si>
  <si>
    <t>Enfermeras/os</t>
  </si>
  <si>
    <t>Técnico en Cuidados Auxiliares Enfermería</t>
  </si>
  <si>
    <t>A  31 de diciembre de 2021</t>
  </si>
  <si>
    <t>Vídeo EEG</t>
  </si>
  <si>
    <t>Equipos Potenciales Evocados</t>
  </si>
  <si>
    <t>40 alumnos</t>
  </si>
  <si>
    <t>147 alumnos</t>
  </si>
  <si>
    <t>32 residentes</t>
  </si>
  <si>
    <t>48 actividades</t>
  </si>
  <si>
    <t>743 horas formación</t>
  </si>
  <si>
    <t>751 profesionales participantes</t>
  </si>
  <si>
    <t>Gestión del Conocimiento</t>
  </si>
  <si>
    <t>Investigación I+D+i</t>
  </si>
  <si>
    <t>Indicadores sintéticos 2021</t>
  </si>
  <si>
    <t>Los resultados son el porcentaje de cumplimiento del indicador respecto a una meta del 100%.</t>
  </si>
  <si>
    <t>adaptabilidad a la pandemia COVID-19</t>
  </si>
  <si>
    <t xml:space="preserve">Porcentaje de informes de alta disponibles en Horus.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</si>
</sst>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3898B2"/>
      <name val="Calibri"/>
      <family val="2"/>
      <scheme val="minor"/>
    </font>
    <font>
      <sz val="11"/>
      <color rgb="FF595959"/>
      <name val="Calibri"/>
      <family val="2"/>
      <scheme val="minor"/>
    </font>
    <font>
      <b/>
      <sz val="11"/>
      <color rgb="FF48ACC6"/>
      <name val="Calibri"/>
      <family val="2"/>
      <scheme val="minor"/>
    </font>
    <font>
      <b/>
      <sz val="11"/>
      <color rgb="FF595959"/>
      <name val="Calibri"/>
      <family val="2"/>
      <scheme val="minor"/>
    </font>
    <font>
      <b/>
      <sz val="11"/>
      <color rgb="FF7F7F7F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perscript"/>
      <sz val="11"/>
      <color rgb="FF7F7F7F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vertAlign val="superscript"/>
      <sz val="11"/>
      <color rgb="FF7F7F7F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sz val="8"/>
      <color rgb="FF7F7F7F"/>
      <name val="Montserrat Medium"/>
    </font>
    <font>
      <sz val="12"/>
      <color rgb="FF48ACC6"/>
      <name val="Montserrat SemiBold"/>
    </font>
    <font>
      <b/>
      <sz val="11"/>
      <color rgb="FF3898B2"/>
      <name val="Calibri"/>
      <family val="2"/>
      <scheme val="minor"/>
    </font>
    <font>
      <i/>
      <sz val="8"/>
      <color rgb="FF7F7F7F"/>
      <name val="Montserrat Medium"/>
    </font>
    <font>
      <sz val="10"/>
      <color theme="1"/>
      <name val="Courier New"/>
      <family val="3"/>
    </font>
    <font>
      <sz val="9"/>
      <color rgb="FF595959"/>
      <name val="Montserrat ExtraBold"/>
    </font>
    <font>
      <b/>
      <sz val="9"/>
      <color rgb="FF595959"/>
      <name val="Montserrat ExtraBold"/>
    </font>
    <font>
      <b/>
      <sz val="8"/>
      <color rgb="FF31849B"/>
      <name val="Montserrat Medium"/>
    </font>
    <font>
      <b/>
      <sz val="9"/>
      <color rgb="FF7F7F7F"/>
      <name val="Montserrat Medium"/>
    </font>
    <font>
      <sz val="11"/>
      <color rgb="FFFFFFFF"/>
      <name val="Calibri"/>
      <family val="2"/>
      <scheme val="minor"/>
    </font>
    <font>
      <sz val="11"/>
      <color rgb="FF808080"/>
      <name val="Calibri"/>
      <family val="2"/>
      <scheme val="minor"/>
    </font>
    <font>
      <sz val="9"/>
      <color rgb="FF7F7F7F"/>
      <name val="Montserrat Medium"/>
    </font>
  </fonts>
  <fills count="8">
    <fill>
      <patternFill patternType="none"/>
    </fill>
    <fill>
      <patternFill patternType="gray125"/>
    </fill>
    <fill>
      <patternFill patternType="solid">
        <fgColor rgb="FFF3FB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6F9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  <border>
      <left/>
      <right/>
      <top style="medium">
        <color rgb="FF92CDDC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3" fontId="9" fillId="2" borderId="1" xfId="0" applyNumberFormat="1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  <xf numFmtId="3" fontId="9" fillId="2" borderId="2" xfId="0" applyNumberFormat="1" applyFont="1" applyFill="1" applyBorder="1" applyAlignment="1">
      <alignment horizontal="right" vertical="center" wrapText="1"/>
    </xf>
    <xf numFmtId="3" fontId="9" fillId="2" borderId="3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3" fontId="9" fillId="2" borderId="0" xfId="0" applyNumberFormat="1" applyFont="1" applyFill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9" fillId="3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9" fontId="9" fillId="2" borderId="1" xfId="0" applyNumberFormat="1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9" fontId="9" fillId="2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16" fillId="5" borderId="0" xfId="0" applyFont="1" applyFill="1" applyAlignment="1">
      <alignment horizontal="justify" vertical="center" wrapText="1"/>
    </xf>
    <xf numFmtId="49" fontId="16" fillId="0" borderId="0" xfId="0" applyNumberFormat="1" applyFont="1"/>
    <xf numFmtId="3" fontId="16" fillId="0" borderId="0" xfId="0" applyNumberFormat="1" applyFont="1"/>
    <xf numFmtId="10" fontId="16" fillId="0" borderId="0" xfId="0" applyNumberFormat="1" applyFont="1"/>
    <xf numFmtId="10" fontId="16" fillId="0" borderId="0" xfId="1" applyNumberFormat="1" applyFont="1" applyBorder="1"/>
    <xf numFmtId="0" fontId="16" fillId="6" borderId="0" xfId="0" applyFont="1" applyFill="1"/>
    <xf numFmtId="3" fontId="16" fillId="6" borderId="0" xfId="0" applyNumberFormat="1" applyFont="1" applyFill="1"/>
    <xf numFmtId="10" fontId="16" fillId="6" borderId="0" xfId="0" applyNumberFormat="1" applyFont="1" applyFill="1"/>
    <xf numFmtId="10" fontId="16" fillId="6" borderId="0" xfId="1" applyNumberFormat="1" applyFont="1" applyFill="1" applyBorder="1"/>
    <xf numFmtId="0" fontId="9" fillId="0" borderId="2" xfId="0" applyFont="1" applyBorder="1" applyAlignment="1">
      <alignment horizontal="right" vertical="center" wrapText="1"/>
    </xf>
    <xf numFmtId="0" fontId="13" fillId="0" borderId="0" xfId="0" applyFont="1" applyAlignment="1">
      <alignment horizontal="left" vertical="center"/>
    </xf>
    <xf numFmtId="0" fontId="14" fillId="5" borderId="1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right" vertical="center" wrapText="1"/>
    </xf>
    <xf numFmtId="3" fontId="22" fillId="2" borderId="3" xfId="0" applyNumberFormat="1" applyFont="1" applyFill="1" applyBorder="1" applyAlignment="1">
      <alignment horizontal="right" vertical="center" wrapText="1"/>
    </xf>
    <xf numFmtId="0" fontId="22" fillId="0" borderId="3" xfId="0" applyFont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10" fontId="9" fillId="2" borderId="2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9" fontId="9" fillId="7" borderId="1" xfId="0" applyNumberFormat="1" applyFont="1" applyFill="1" applyBorder="1" applyAlignment="1">
      <alignment horizontal="right" vertical="center" wrapText="1"/>
    </xf>
    <xf numFmtId="9" fontId="9" fillId="7" borderId="2" xfId="0" applyNumberFormat="1" applyFont="1" applyFill="1" applyBorder="1" applyAlignment="1">
      <alignment horizontal="right" vertical="center" wrapText="1"/>
    </xf>
    <xf numFmtId="0" fontId="26" fillId="0" borderId="0" xfId="0" applyFont="1" applyAlignment="1">
      <alignment vertical="center"/>
    </xf>
    <xf numFmtId="0" fontId="27" fillId="5" borderId="3" xfId="0" applyFont="1" applyFill="1" applyBorder="1" applyAlignment="1">
      <alignment vertical="center" wrapText="1"/>
    </xf>
    <xf numFmtId="0" fontId="29" fillId="0" borderId="3" xfId="0" applyFont="1" applyBorder="1" applyAlignment="1">
      <alignment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17" fontId="29" fillId="2" borderId="3" xfId="0" applyNumberFormat="1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vertical="center" wrapText="1"/>
    </xf>
    <xf numFmtId="0" fontId="22" fillId="3" borderId="3" xfId="0" applyFont="1" applyFill="1" applyBorder="1" applyAlignment="1">
      <alignment horizontal="right" vertical="center" wrapText="1"/>
    </xf>
    <xf numFmtId="3" fontId="22" fillId="3" borderId="3" xfId="0" applyNumberFormat="1" applyFont="1" applyFill="1" applyBorder="1" applyAlignment="1">
      <alignment horizontal="right" vertical="center" wrapText="1"/>
    </xf>
    <xf numFmtId="0" fontId="22" fillId="0" borderId="3" xfId="0" applyFont="1" applyBorder="1" applyAlignment="1">
      <alignment vertical="center" wrapText="1"/>
    </xf>
    <xf numFmtId="3" fontId="22" fillId="0" borderId="3" xfId="0" applyNumberFormat="1" applyFont="1" applyBorder="1" applyAlignment="1">
      <alignment horizontal="right" vertical="center" wrapText="1"/>
    </xf>
    <xf numFmtId="0" fontId="22" fillId="4" borderId="0" xfId="0" applyFont="1" applyFill="1" applyAlignment="1">
      <alignment vertical="center" wrapText="1"/>
    </xf>
    <xf numFmtId="3" fontId="22" fillId="4" borderId="0" xfId="0" applyNumberFormat="1" applyFont="1" applyFill="1" applyAlignment="1">
      <alignment horizontal="right" vertical="center" wrapText="1"/>
    </xf>
    <xf numFmtId="0" fontId="2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7" fillId="5" borderId="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30" fillId="4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9" fillId="5" borderId="2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3" fontId="9" fillId="4" borderId="1" xfId="0" applyNumberFormat="1" applyFont="1" applyFill="1" applyBorder="1" applyAlignment="1">
      <alignment vertical="center" wrapText="1"/>
    </xf>
    <xf numFmtId="0" fontId="31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15" fillId="5" borderId="2" xfId="0" applyFont="1" applyFill="1" applyBorder="1" applyAlignment="1">
      <alignment vertical="center" wrapText="1"/>
    </xf>
    <xf numFmtId="0" fontId="9" fillId="5" borderId="2" xfId="0" applyFont="1" applyFill="1" applyBorder="1" applyAlignment="1">
      <alignment horizontal="right" vertical="center" wrapText="1"/>
    </xf>
    <xf numFmtId="0" fontId="32" fillId="0" borderId="2" xfId="0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0" fillId="0" borderId="3" xfId="0" applyFont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9" fillId="0" borderId="0" xfId="0" applyFont="1"/>
    <xf numFmtId="0" fontId="33" fillId="0" borderId="2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28" fillId="5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4" zoomScale="71" zoomScaleNormal="71" workbookViewId="0">
      <selection activeCell="D19" sqref="D19"/>
    </sheetView>
  </sheetViews>
  <sheetFormatPr baseColWidth="10" defaultColWidth="11.42578125" defaultRowHeight="15" x14ac:dyDescent="0.25"/>
  <cols>
    <col min="1" max="3" width="11.42578125" style="3"/>
    <col min="4" max="4" width="69.140625" style="3" customWidth="1"/>
    <col min="5" max="259" width="11.42578125" style="3"/>
    <col min="260" max="260" width="69.140625" style="3" customWidth="1"/>
    <col min="261" max="515" width="11.42578125" style="3"/>
    <col min="516" max="516" width="69.140625" style="3" customWidth="1"/>
    <col min="517" max="771" width="11.42578125" style="3"/>
    <col min="772" max="772" width="69.140625" style="3" customWidth="1"/>
    <col min="773" max="1027" width="11.42578125" style="3"/>
    <col min="1028" max="1028" width="69.140625" style="3" customWidth="1"/>
    <col min="1029" max="1283" width="11.42578125" style="3"/>
    <col min="1284" max="1284" width="69.140625" style="3" customWidth="1"/>
    <col min="1285" max="1539" width="11.42578125" style="3"/>
    <col min="1540" max="1540" width="69.140625" style="3" customWidth="1"/>
    <col min="1541" max="1795" width="11.42578125" style="3"/>
    <col min="1796" max="1796" width="69.140625" style="3" customWidth="1"/>
    <col min="1797" max="2051" width="11.42578125" style="3"/>
    <col min="2052" max="2052" width="69.140625" style="3" customWidth="1"/>
    <col min="2053" max="2307" width="11.42578125" style="3"/>
    <col min="2308" max="2308" width="69.140625" style="3" customWidth="1"/>
    <col min="2309" max="2563" width="11.42578125" style="3"/>
    <col min="2564" max="2564" width="69.140625" style="3" customWidth="1"/>
    <col min="2565" max="2819" width="11.42578125" style="3"/>
    <col min="2820" max="2820" width="69.140625" style="3" customWidth="1"/>
    <col min="2821" max="3075" width="11.42578125" style="3"/>
    <col min="3076" max="3076" width="69.140625" style="3" customWidth="1"/>
    <col min="3077" max="3331" width="11.42578125" style="3"/>
    <col min="3332" max="3332" width="69.140625" style="3" customWidth="1"/>
    <col min="3333" max="3587" width="11.42578125" style="3"/>
    <col min="3588" max="3588" width="69.140625" style="3" customWidth="1"/>
    <col min="3589" max="3843" width="11.42578125" style="3"/>
    <col min="3844" max="3844" width="69.140625" style="3" customWidth="1"/>
    <col min="3845" max="4099" width="11.42578125" style="3"/>
    <col min="4100" max="4100" width="69.140625" style="3" customWidth="1"/>
    <col min="4101" max="4355" width="11.42578125" style="3"/>
    <col min="4356" max="4356" width="69.140625" style="3" customWidth="1"/>
    <col min="4357" max="4611" width="11.42578125" style="3"/>
    <col min="4612" max="4612" width="69.140625" style="3" customWidth="1"/>
    <col min="4613" max="4867" width="11.42578125" style="3"/>
    <col min="4868" max="4868" width="69.140625" style="3" customWidth="1"/>
    <col min="4869" max="5123" width="11.42578125" style="3"/>
    <col min="5124" max="5124" width="69.140625" style="3" customWidth="1"/>
    <col min="5125" max="5379" width="11.42578125" style="3"/>
    <col min="5380" max="5380" width="69.140625" style="3" customWidth="1"/>
    <col min="5381" max="5635" width="11.42578125" style="3"/>
    <col min="5636" max="5636" width="69.140625" style="3" customWidth="1"/>
    <col min="5637" max="5891" width="11.42578125" style="3"/>
    <col min="5892" max="5892" width="69.140625" style="3" customWidth="1"/>
    <col min="5893" max="6147" width="11.42578125" style="3"/>
    <col min="6148" max="6148" width="69.140625" style="3" customWidth="1"/>
    <col min="6149" max="6403" width="11.42578125" style="3"/>
    <col min="6404" max="6404" width="69.140625" style="3" customWidth="1"/>
    <col min="6405" max="6659" width="11.42578125" style="3"/>
    <col min="6660" max="6660" width="69.140625" style="3" customWidth="1"/>
    <col min="6661" max="6915" width="11.42578125" style="3"/>
    <col min="6916" max="6916" width="69.140625" style="3" customWidth="1"/>
    <col min="6917" max="7171" width="11.42578125" style="3"/>
    <col min="7172" max="7172" width="69.140625" style="3" customWidth="1"/>
    <col min="7173" max="7427" width="11.42578125" style="3"/>
    <col min="7428" max="7428" width="69.140625" style="3" customWidth="1"/>
    <col min="7429" max="7683" width="11.42578125" style="3"/>
    <col min="7684" max="7684" width="69.140625" style="3" customWidth="1"/>
    <col min="7685" max="7939" width="11.42578125" style="3"/>
    <col min="7940" max="7940" width="69.140625" style="3" customWidth="1"/>
    <col min="7941" max="8195" width="11.42578125" style="3"/>
    <col min="8196" max="8196" width="69.140625" style="3" customWidth="1"/>
    <col min="8197" max="8451" width="11.42578125" style="3"/>
    <col min="8452" max="8452" width="69.140625" style="3" customWidth="1"/>
    <col min="8453" max="8707" width="11.42578125" style="3"/>
    <col min="8708" max="8708" width="69.140625" style="3" customWidth="1"/>
    <col min="8709" max="8963" width="11.42578125" style="3"/>
    <col min="8964" max="8964" width="69.140625" style="3" customWidth="1"/>
    <col min="8965" max="9219" width="11.42578125" style="3"/>
    <col min="9220" max="9220" width="69.140625" style="3" customWidth="1"/>
    <col min="9221" max="9475" width="11.42578125" style="3"/>
    <col min="9476" max="9476" width="69.140625" style="3" customWidth="1"/>
    <col min="9477" max="9731" width="11.42578125" style="3"/>
    <col min="9732" max="9732" width="69.140625" style="3" customWidth="1"/>
    <col min="9733" max="9987" width="11.42578125" style="3"/>
    <col min="9988" max="9988" width="69.140625" style="3" customWidth="1"/>
    <col min="9989" max="10243" width="11.42578125" style="3"/>
    <col min="10244" max="10244" width="69.140625" style="3" customWidth="1"/>
    <col min="10245" max="10499" width="11.42578125" style="3"/>
    <col min="10500" max="10500" width="69.140625" style="3" customWidth="1"/>
    <col min="10501" max="10755" width="11.42578125" style="3"/>
    <col min="10756" max="10756" width="69.140625" style="3" customWidth="1"/>
    <col min="10757" max="11011" width="11.42578125" style="3"/>
    <col min="11012" max="11012" width="69.140625" style="3" customWidth="1"/>
    <col min="11013" max="11267" width="11.42578125" style="3"/>
    <col min="11268" max="11268" width="69.140625" style="3" customWidth="1"/>
    <col min="11269" max="11523" width="11.42578125" style="3"/>
    <col min="11524" max="11524" width="69.140625" style="3" customWidth="1"/>
    <col min="11525" max="11779" width="11.42578125" style="3"/>
    <col min="11780" max="11780" width="69.140625" style="3" customWidth="1"/>
    <col min="11781" max="12035" width="11.42578125" style="3"/>
    <col min="12036" max="12036" width="69.140625" style="3" customWidth="1"/>
    <col min="12037" max="12291" width="11.42578125" style="3"/>
    <col min="12292" max="12292" width="69.140625" style="3" customWidth="1"/>
    <col min="12293" max="12547" width="11.42578125" style="3"/>
    <col min="12548" max="12548" width="69.140625" style="3" customWidth="1"/>
    <col min="12549" max="12803" width="11.42578125" style="3"/>
    <col min="12804" max="12804" width="69.140625" style="3" customWidth="1"/>
    <col min="12805" max="13059" width="11.42578125" style="3"/>
    <col min="13060" max="13060" width="69.140625" style="3" customWidth="1"/>
    <col min="13061" max="13315" width="11.42578125" style="3"/>
    <col min="13316" max="13316" width="69.140625" style="3" customWidth="1"/>
    <col min="13317" max="13571" width="11.42578125" style="3"/>
    <col min="13572" max="13572" width="69.140625" style="3" customWidth="1"/>
    <col min="13573" max="13827" width="11.42578125" style="3"/>
    <col min="13828" max="13828" width="69.140625" style="3" customWidth="1"/>
    <col min="13829" max="14083" width="11.42578125" style="3"/>
    <col min="14084" max="14084" width="69.140625" style="3" customWidth="1"/>
    <col min="14085" max="14339" width="11.42578125" style="3"/>
    <col min="14340" max="14340" width="69.140625" style="3" customWidth="1"/>
    <col min="14341" max="14595" width="11.42578125" style="3"/>
    <col min="14596" max="14596" width="69.140625" style="3" customWidth="1"/>
    <col min="14597" max="14851" width="11.42578125" style="3"/>
    <col min="14852" max="14852" width="69.140625" style="3" customWidth="1"/>
    <col min="14853" max="15107" width="11.42578125" style="3"/>
    <col min="15108" max="15108" width="69.140625" style="3" customWidth="1"/>
    <col min="15109" max="15363" width="11.42578125" style="3"/>
    <col min="15364" max="15364" width="69.140625" style="3" customWidth="1"/>
    <col min="15365" max="15619" width="11.42578125" style="3"/>
    <col min="15620" max="15620" width="69.140625" style="3" customWidth="1"/>
    <col min="15621" max="15875" width="11.42578125" style="3"/>
    <col min="15876" max="15876" width="69.140625" style="3" customWidth="1"/>
    <col min="15877" max="16131" width="11.42578125" style="3"/>
    <col min="16132" max="16132" width="69.140625" style="3" customWidth="1"/>
    <col min="16133" max="16384" width="11.42578125" style="3"/>
  </cols>
  <sheetData>
    <row r="3" spans="1:7" x14ac:dyDescent="0.25">
      <c r="B3" s="4"/>
    </row>
    <row r="4" spans="1:7" ht="46.5" x14ac:dyDescent="0.25">
      <c r="A4" s="102" t="s">
        <v>0</v>
      </c>
      <c r="B4" s="102"/>
      <c r="C4" s="102"/>
      <c r="D4" s="102"/>
      <c r="E4" s="102"/>
      <c r="F4" s="102"/>
      <c r="G4" s="102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103" t="s">
        <v>152</v>
      </c>
      <c r="B10" s="103"/>
      <c r="C10" s="103"/>
      <c r="D10" s="103"/>
      <c r="E10" s="103"/>
      <c r="F10" s="103"/>
      <c r="G10" s="103"/>
    </row>
    <row r="14" spans="1:7" ht="36" x14ac:dyDescent="0.25">
      <c r="A14" s="104" t="s">
        <v>1</v>
      </c>
      <c r="B14" s="104"/>
      <c r="C14" s="104"/>
      <c r="D14" s="104"/>
      <c r="E14" s="104"/>
      <c r="F14" s="104"/>
      <c r="G14" s="104"/>
    </row>
    <row r="18" spans="1:8" ht="36" x14ac:dyDescent="0.25">
      <c r="A18" s="104"/>
      <c r="B18" s="104"/>
      <c r="C18" s="104"/>
      <c r="D18" s="104"/>
      <c r="E18" s="104"/>
      <c r="F18" s="104"/>
      <c r="G18" s="104"/>
      <c r="H18" s="5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opLeftCell="A37" workbookViewId="0">
      <selection activeCell="D47" sqref="D47"/>
    </sheetView>
  </sheetViews>
  <sheetFormatPr baseColWidth="10" defaultColWidth="11.42578125" defaultRowHeight="15" x14ac:dyDescent="0.25"/>
  <cols>
    <col min="1" max="1" width="29.28515625" style="6" customWidth="1"/>
    <col min="2" max="2" width="25.5703125" style="3" customWidth="1"/>
    <col min="3" max="16384" width="11.42578125" style="3"/>
  </cols>
  <sheetData>
    <row r="1" spans="1:2" x14ac:dyDescent="0.25">
      <c r="A1" s="12" t="s">
        <v>132</v>
      </c>
    </row>
    <row r="2" spans="1:2" ht="15.75" thickBot="1" x14ac:dyDescent="0.3">
      <c r="A2" s="12"/>
    </row>
    <row r="3" spans="1:2" ht="15.75" thickBot="1" x14ac:dyDescent="0.3">
      <c r="A3" s="20" t="s">
        <v>2</v>
      </c>
      <c r="B3" s="7">
        <v>8665</v>
      </c>
    </row>
    <row r="4" spans="1:2" ht="15.75" thickBot="1" x14ac:dyDescent="0.3">
      <c r="A4" s="22" t="s">
        <v>3</v>
      </c>
      <c r="B4" s="8">
        <v>5.7</v>
      </c>
    </row>
    <row r="5" spans="1:2" ht="15.75" thickBot="1" x14ac:dyDescent="0.3">
      <c r="A5" s="22" t="s">
        <v>4</v>
      </c>
      <c r="B5" s="8">
        <v>0.72819999999999996</v>
      </c>
    </row>
    <row r="6" spans="1:2" ht="15.75" thickBot="1" x14ac:dyDescent="0.3">
      <c r="A6" s="22" t="s">
        <v>5</v>
      </c>
      <c r="B6" s="9">
        <v>8660</v>
      </c>
    </row>
    <row r="7" spans="1:2" ht="15.75" thickBot="1" x14ac:dyDescent="0.3">
      <c r="A7" s="22" t="s">
        <v>6</v>
      </c>
      <c r="B7" s="9">
        <v>7139</v>
      </c>
    </row>
    <row r="8" spans="1:2" ht="15.75" thickBot="1" x14ac:dyDescent="0.3">
      <c r="A8" s="22" t="s">
        <v>7</v>
      </c>
      <c r="B8" s="8">
        <v>103744</v>
      </c>
    </row>
    <row r="9" spans="1:2" ht="15.75" thickBot="1" x14ac:dyDescent="0.3">
      <c r="A9" s="22" t="s">
        <v>8</v>
      </c>
      <c r="B9" s="8">
        <v>6.66</v>
      </c>
    </row>
    <row r="10" spans="1:2" ht="15.75" thickBot="1" x14ac:dyDescent="0.3">
      <c r="A10" s="22" t="s">
        <v>9</v>
      </c>
      <c r="B10" s="9">
        <v>11570</v>
      </c>
    </row>
    <row r="11" spans="1:2" ht="40.5" customHeight="1" x14ac:dyDescent="0.25">
      <c r="A11" s="105" t="s">
        <v>154</v>
      </c>
      <c r="B11" s="11" t="s">
        <v>155</v>
      </c>
    </row>
    <row r="12" spans="1:2" x14ac:dyDescent="0.25">
      <c r="A12" s="106"/>
      <c r="B12" s="11" t="s">
        <v>156</v>
      </c>
    </row>
    <row r="13" spans="1:2" ht="15.75" thickBot="1" x14ac:dyDescent="0.3">
      <c r="A13" s="107"/>
      <c r="B13" s="8" t="s">
        <v>157</v>
      </c>
    </row>
    <row r="14" spans="1:2" ht="45.75" thickBot="1" x14ac:dyDescent="0.3">
      <c r="A14" s="22" t="s">
        <v>10</v>
      </c>
      <c r="B14" s="9">
        <v>1539</v>
      </c>
    </row>
    <row r="15" spans="1:2" ht="30.75" thickBot="1" x14ac:dyDescent="0.3">
      <c r="A15" s="22" t="s">
        <v>11</v>
      </c>
      <c r="B15" s="8">
        <v>849</v>
      </c>
    </row>
    <row r="16" spans="1:2" ht="15.75" thickBot="1" x14ac:dyDescent="0.3">
      <c r="A16" s="22" t="s">
        <v>12</v>
      </c>
      <c r="B16" s="9">
        <v>1087</v>
      </c>
    </row>
    <row r="17" spans="1:2" ht="15.75" thickBot="1" x14ac:dyDescent="0.3">
      <c r="A17" s="22" t="s">
        <v>13</v>
      </c>
      <c r="B17" s="45">
        <v>0.21440000000000001</v>
      </c>
    </row>
    <row r="18" spans="1:2" x14ac:dyDescent="0.25">
      <c r="A18" s="12"/>
    </row>
    <row r="19" spans="1:2" x14ac:dyDescent="0.25">
      <c r="A19" s="12" t="s">
        <v>14</v>
      </c>
    </row>
    <row r="20" spans="1:2" ht="15.75" thickBot="1" x14ac:dyDescent="0.3">
      <c r="A20" s="87" t="s">
        <v>15</v>
      </c>
      <c r="B20" s="10">
        <v>11664</v>
      </c>
    </row>
    <row r="21" spans="1:2" ht="15.75" thickBot="1" x14ac:dyDescent="0.3">
      <c r="A21" s="88" t="s">
        <v>158</v>
      </c>
      <c r="B21" s="10">
        <v>2333</v>
      </c>
    </row>
    <row r="22" spans="1:2" ht="30.75" thickBot="1" x14ac:dyDescent="0.3">
      <c r="A22" s="87" t="s">
        <v>159</v>
      </c>
      <c r="B22" s="10">
        <v>45079</v>
      </c>
    </row>
    <row r="23" spans="1:2" ht="30.75" thickBot="1" x14ac:dyDescent="0.3">
      <c r="A23" s="88" t="s">
        <v>160</v>
      </c>
      <c r="B23" s="16">
        <v>0</v>
      </c>
    </row>
    <row r="24" spans="1:2" ht="30" x14ac:dyDescent="0.25">
      <c r="A24" s="89" t="s">
        <v>161</v>
      </c>
      <c r="B24" s="11">
        <v>156</v>
      </c>
    </row>
    <row r="25" spans="1:2" ht="15.75" thickBot="1" x14ac:dyDescent="0.3">
      <c r="A25" s="12" t="s">
        <v>16</v>
      </c>
    </row>
    <row r="26" spans="1:2" ht="15.75" thickBot="1" x14ac:dyDescent="0.3">
      <c r="A26" s="90" t="s">
        <v>17</v>
      </c>
      <c r="B26" s="7">
        <v>79010</v>
      </c>
    </row>
    <row r="27" spans="1:2" ht="15.75" thickBot="1" x14ac:dyDescent="0.3">
      <c r="A27" s="91" t="s">
        <v>162</v>
      </c>
      <c r="B27" s="9">
        <v>155452</v>
      </c>
    </row>
    <row r="28" spans="1:2" ht="45.75" thickBot="1" x14ac:dyDescent="0.3">
      <c r="A28" s="91" t="s">
        <v>163</v>
      </c>
      <c r="B28" s="8">
        <v>55.4</v>
      </c>
    </row>
    <row r="29" spans="1:2" ht="15.75" thickBot="1" x14ac:dyDescent="0.3">
      <c r="A29" s="91" t="s">
        <v>164</v>
      </c>
      <c r="B29" s="8">
        <v>1.97</v>
      </c>
    </row>
    <row r="30" spans="1:2" ht="15.75" thickBot="1" x14ac:dyDescent="0.3">
      <c r="A30" s="92" t="s">
        <v>18</v>
      </c>
      <c r="B30" s="9">
        <v>234462</v>
      </c>
    </row>
    <row r="31" spans="1:2" x14ac:dyDescent="0.25">
      <c r="A31" s="12"/>
    </row>
    <row r="32" spans="1:2" x14ac:dyDescent="0.25">
      <c r="A32" s="12" t="s">
        <v>19</v>
      </c>
    </row>
    <row r="33" spans="1:4" ht="15.75" thickBot="1" x14ac:dyDescent="0.3">
      <c r="A33" s="93" t="s">
        <v>20</v>
      </c>
      <c r="B33" s="10">
        <v>1379</v>
      </c>
    </row>
    <row r="34" spans="1:4" x14ac:dyDescent="0.25">
      <c r="A34" s="94" t="s">
        <v>21</v>
      </c>
      <c r="B34" s="13">
        <v>8280</v>
      </c>
    </row>
    <row r="35" spans="1:4" x14ac:dyDescent="0.25">
      <c r="A35" s="12"/>
    </row>
    <row r="36" spans="1:4" x14ac:dyDescent="0.25">
      <c r="A36" s="12" t="s">
        <v>22</v>
      </c>
    </row>
    <row r="37" spans="1:4" ht="30.75" thickBot="1" x14ac:dyDescent="0.3">
      <c r="A37" s="95"/>
      <c r="B37" s="14" t="s">
        <v>23</v>
      </c>
      <c r="C37" s="14" t="s">
        <v>3</v>
      </c>
      <c r="D37" s="14" t="s">
        <v>4</v>
      </c>
    </row>
    <row r="38" spans="1:4" ht="15.75" thickBot="1" x14ac:dyDescent="0.3">
      <c r="A38" s="87" t="s">
        <v>24</v>
      </c>
      <c r="B38" s="10">
        <v>6285</v>
      </c>
      <c r="C38" s="15">
        <v>5.8</v>
      </c>
      <c r="D38" s="16">
        <v>0.61280000000000001</v>
      </c>
    </row>
    <row r="39" spans="1:4" x14ac:dyDescent="0.25">
      <c r="A39" s="96" t="s">
        <v>25</v>
      </c>
      <c r="B39" s="13">
        <v>2380</v>
      </c>
      <c r="C39" s="17">
        <v>5.42</v>
      </c>
      <c r="D39" s="11">
        <v>1.0328999999999999</v>
      </c>
    </row>
    <row r="40" spans="1:4" x14ac:dyDescent="0.25">
      <c r="A40" s="97"/>
    </row>
    <row r="41" spans="1:4" x14ac:dyDescent="0.25">
      <c r="A41" s="12"/>
    </row>
    <row r="42" spans="1:4" ht="15.75" thickBot="1" x14ac:dyDescent="0.3">
      <c r="A42" s="12" t="s">
        <v>26</v>
      </c>
    </row>
    <row r="43" spans="1:4" ht="15.75" thickBot="1" x14ac:dyDescent="0.3">
      <c r="A43" s="20" t="s">
        <v>27</v>
      </c>
      <c r="B43" s="18">
        <v>5</v>
      </c>
    </row>
    <row r="44" spans="1:4" ht="15.75" thickBot="1" x14ac:dyDescent="0.3">
      <c r="A44" s="22" t="s">
        <v>165</v>
      </c>
      <c r="B44" s="8">
        <v>228</v>
      </c>
    </row>
    <row r="45" spans="1:4" ht="15.75" thickBot="1" x14ac:dyDescent="0.3">
      <c r="A45" s="22" t="s">
        <v>28</v>
      </c>
      <c r="B45" s="8">
        <v>559</v>
      </c>
    </row>
    <row r="46" spans="1:4" ht="15.75" thickBot="1" x14ac:dyDescent="0.3">
      <c r="A46" s="22" t="s">
        <v>29</v>
      </c>
      <c r="B46" s="8">
        <v>247</v>
      </c>
    </row>
    <row r="47" spans="1:4" ht="15.75" thickBot="1" x14ac:dyDescent="0.3">
      <c r="A47" s="22" t="s">
        <v>30</v>
      </c>
      <c r="B47" s="8">
        <v>32</v>
      </c>
    </row>
    <row r="48" spans="1:4" ht="15.75" thickBot="1" x14ac:dyDescent="0.3">
      <c r="A48" s="22" t="s">
        <v>18</v>
      </c>
      <c r="B48" s="9">
        <v>1071</v>
      </c>
    </row>
    <row r="49" spans="1:2" x14ac:dyDescent="0.25">
      <c r="A49" s="97"/>
    </row>
    <row r="50" spans="1:2" x14ac:dyDescent="0.25">
      <c r="A50" s="12"/>
    </row>
    <row r="51" spans="1:2" x14ac:dyDescent="0.25">
      <c r="A51" s="12" t="s">
        <v>190</v>
      </c>
    </row>
    <row r="52" spans="1:2" ht="15.75" thickBot="1" x14ac:dyDescent="0.3">
      <c r="A52" s="87" t="s">
        <v>141</v>
      </c>
      <c r="B52" s="16" t="s">
        <v>184</v>
      </c>
    </row>
    <row r="53" spans="1:2" ht="15.75" thickBot="1" x14ac:dyDescent="0.3">
      <c r="A53" s="88" t="s">
        <v>31</v>
      </c>
      <c r="B53" s="16" t="s">
        <v>185</v>
      </c>
    </row>
    <row r="54" spans="1:2" ht="15.75" thickBot="1" x14ac:dyDescent="0.3">
      <c r="A54" s="87" t="s">
        <v>32</v>
      </c>
      <c r="B54" s="16" t="s">
        <v>186</v>
      </c>
    </row>
    <row r="55" spans="1:2" x14ac:dyDescent="0.25">
      <c r="A55" s="108" t="s">
        <v>33</v>
      </c>
      <c r="B55" s="11" t="s">
        <v>187</v>
      </c>
    </row>
    <row r="56" spans="1:2" x14ac:dyDescent="0.25">
      <c r="A56" s="109"/>
      <c r="B56" s="11" t="s">
        <v>188</v>
      </c>
    </row>
    <row r="57" spans="1:2" ht="30" x14ac:dyDescent="0.25">
      <c r="A57" s="109"/>
      <c r="B57" s="11" t="s">
        <v>189</v>
      </c>
    </row>
    <row r="58" spans="1:2" x14ac:dyDescent="0.25">
      <c r="A58" s="12"/>
    </row>
    <row r="59" spans="1:2" x14ac:dyDescent="0.25">
      <c r="A59" s="12"/>
    </row>
    <row r="60" spans="1:2" ht="15.75" thickBot="1" x14ac:dyDescent="0.3">
      <c r="A60" s="12" t="s">
        <v>191</v>
      </c>
    </row>
    <row r="61" spans="1:2" ht="15.75" thickBot="1" x14ac:dyDescent="0.3">
      <c r="A61" s="20" t="s">
        <v>142</v>
      </c>
      <c r="B61" s="18">
        <v>25</v>
      </c>
    </row>
    <row r="62" spans="1:2" ht="30.75" thickBot="1" x14ac:dyDescent="0.3">
      <c r="A62" s="22" t="s">
        <v>166</v>
      </c>
      <c r="B62" s="8">
        <v>0</v>
      </c>
    </row>
    <row r="63" spans="1:2" ht="15.75" thickBot="1" x14ac:dyDescent="0.3">
      <c r="A63" s="22" t="s">
        <v>143</v>
      </c>
      <c r="B63" s="8">
        <v>89</v>
      </c>
    </row>
    <row r="64" spans="1:2" x14ac:dyDescent="0.25">
      <c r="A64" s="97"/>
    </row>
  </sheetData>
  <mergeCells count="2">
    <mergeCell ref="A11:A13"/>
    <mergeCell ref="A55:A5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tabSelected="1" workbookViewId="0">
      <selection activeCell="G24" sqref="G24"/>
    </sheetView>
  </sheetViews>
  <sheetFormatPr baseColWidth="10" defaultColWidth="11.42578125" defaultRowHeight="15" x14ac:dyDescent="0.25"/>
  <cols>
    <col min="1" max="1" width="111.5703125" style="6" bestFit="1" customWidth="1"/>
    <col min="2" max="16384" width="11.42578125" style="3"/>
  </cols>
  <sheetData>
    <row r="1" spans="1:2" x14ac:dyDescent="0.25">
      <c r="A1" s="19" t="s">
        <v>192</v>
      </c>
    </row>
    <row r="2" spans="1:2" x14ac:dyDescent="0.25">
      <c r="A2" s="24"/>
    </row>
    <row r="3" spans="1:2" x14ac:dyDescent="0.25">
      <c r="A3" s="24" t="s">
        <v>193</v>
      </c>
    </row>
    <row r="4" spans="1:2" x14ac:dyDescent="0.25">
      <c r="A4" s="19"/>
    </row>
    <row r="5" spans="1:2" ht="15.75" thickBot="1" x14ac:dyDescent="0.3">
      <c r="A5" s="12" t="s">
        <v>34</v>
      </c>
    </row>
    <row r="6" spans="1:2" ht="15.75" thickBot="1" x14ac:dyDescent="0.3">
      <c r="A6" s="98" t="s">
        <v>35</v>
      </c>
      <c r="B6" s="21">
        <v>1</v>
      </c>
    </row>
    <row r="7" spans="1:2" ht="15.75" thickBot="1" x14ac:dyDescent="0.3">
      <c r="A7" s="99" t="s">
        <v>167</v>
      </c>
      <c r="B7" s="23">
        <v>0.5</v>
      </c>
    </row>
    <row r="8" spans="1:2" ht="15.75" thickBot="1" x14ac:dyDescent="0.3">
      <c r="A8" s="99" t="s">
        <v>36</v>
      </c>
      <c r="B8" s="23">
        <v>1</v>
      </c>
    </row>
    <row r="9" spans="1:2" x14ac:dyDescent="0.25">
      <c r="A9" s="24" t="s">
        <v>37</v>
      </c>
    </row>
    <row r="10" spans="1:2" x14ac:dyDescent="0.25">
      <c r="A10" s="12"/>
    </row>
    <row r="11" spans="1:2" x14ac:dyDescent="0.25">
      <c r="A11" s="12"/>
    </row>
    <row r="12" spans="1:2" ht="15.75" thickBot="1" x14ac:dyDescent="0.3">
      <c r="A12" s="12" t="s">
        <v>38</v>
      </c>
    </row>
    <row r="13" spans="1:2" ht="15.75" thickBot="1" x14ac:dyDescent="0.3">
      <c r="A13" s="98" t="s">
        <v>39</v>
      </c>
      <c r="B13" s="21">
        <v>1</v>
      </c>
    </row>
    <row r="14" spans="1:2" ht="15.75" thickBot="1" x14ac:dyDescent="0.3">
      <c r="A14" s="99" t="s">
        <v>40</v>
      </c>
      <c r="B14" s="23">
        <v>1</v>
      </c>
    </row>
    <row r="15" spans="1:2" x14ac:dyDescent="0.25">
      <c r="A15" s="24" t="s">
        <v>41</v>
      </c>
    </row>
    <row r="16" spans="1:2" x14ac:dyDescent="0.25">
      <c r="A16" s="97"/>
    </row>
    <row r="17" spans="1:2" x14ac:dyDescent="0.25">
      <c r="A17" s="12"/>
    </row>
    <row r="18" spans="1:2" ht="15.75" thickBot="1" x14ac:dyDescent="0.3">
      <c r="A18" s="12" t="s">
        <v>194</v>
      </c>
    </row>
    <row r="19" spans="1:2" ht="15.75" thickBot="1" x14ac:dyDescent="0.3">
      <c r="A19" s="98" t="s">
        <v>42</v>
      </c>
      <c r="B19" s="49">
        <v>1</v>
      </c>
    </row>
    <row r="20" spans="1:2" ht="15.75" thickBot="1" x14ac:dyDescent="0.3">
      <c r="A20" s="99" t="s">
        <v>43</v>
      </c>
      <c r="B20" s="50">
        <v>1</v>
      </c>
    </row>
    <row r="21" spans="1:2" x14ac:dyDescent="0.25">
      <c r="A21" s="24" t="s">
        <v>37</v>
      </c>
    </row>
    <row r="22" spans="1:2" x14ac:dyDescent="0.25">
      <c r="A22" s="97"/>
    </row>
    <row r="23" spans="1:2" x14ac:dyDescent="0.25">
      <c r="A23" s="12"/>
    </row>
    <row r="24" spans="1:2" x14ac:dyDescent="0.25">
      <c r="A24" s="12" t="s">
        <v>44</v>
      </c>
    </row>
    <row r="25" spans="1:2" ht="15.75" thickBot="1" x14ac:dyDescent="0.3">
      <c r="A25" s="24"/>
    </row>
    <row r="26" spans="1:2" ht="15.75" thickBot="1" x14ac:dyDescent="0.3">
      <c r="A26" s="98" t="s">
        <v>45</v>
      </c>
      <c r="B26" s="21">
        <v>1</v>
      </c>
    </row>
    <row r="27" spans="1:2" ht="15.75" thickBot="1" x14ac:dyDescent="0.3">
      <c r="A27" s="99" t="s">
        <v>46</v>
      </c>
      <c r="B27" s="23">
        <v>1</v>
      </c>
    </row>
    <row r="28" spans="1:2" x14ac:dyDescent="0.25">
      <c r="A28" s="24" t="s">
        <v>37</v>
      </c>
    </row>
    <row r="29" spans="1:2" x14ac:dyDescent="0.25">
      <c r="A29" s="97"/>
    </row>
    <row r="30" spans="1:2" x14ac:dyDescent="0.25">
      <c r="A30" s="12"/>
    </row>
    <row r="31" spans="1:2" ht="15.75" thickBot="1" x14ac:dyDescent="0.3">
      <c r="A31" s="12" t="s">
        <v>168</v>
      </c>
    </row>
    <row r="32" spans="1:2" ht="15.75" thickBot="1" x14ac:dyDescent="0.3">
      <c r="A32" s="98" t="s">
        <v>47</v>
      </c>
      <c r="B32" s="21">
        <v>0.82</v>
      </c>
    </row>
    <row r="33" spans="1:2" ht="15.75" thickBot="1" x14ac:dyDescent="0.3">
      <c r="A33" s="99" t="s">
        <v>195</v>
      </c>
      <c r="B33" s="23">
        <v>1</v>
      </c>
    </row>
    <row r="34" spans="1:2" x14ac:dyDescent="0.25">
      <c r="A34" s="24" t="s">
        <v>37</v>
      </c>
    </row>
    <row r="35" spans="1:2" x14ac:dyDescent="0.25">
      <c r="A35" s="12"/>
    </row>
    <row r="36" spans="1:2" ht="15.75" thickBot="1" x14ac:dyDescent="0.3">
      <c r="A36" s="12" t="s">
        <v>48</v>
      </c>
    </row>
    <row r="37" spans="1:2" ht="15.75" thickBot="1" x14ac:dyDescent="0.3">
      <c r="A37" s="98" t="s">
        <v>49</v>
      </c>
      <c r="B37" s="21">
        <v>1</v>
      </c>
    </row>
    <row r="38" spans="1:2" x14ac:dyDescent="0.25">
      <c r="A38" s="24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opLeftCell="B1" workbookViewId="0">
      <selection activeCell="D20" sqref="D20"/>
    </sheetView>
  </sheetViews>
  <sheetFormatPr baseColWidth="10" defaultColWidth="11.42578125" defaultRowHeight="15" x14ac:dyDescent="0.25"/>
  <cols>
    <col min="1" max="1" width="11.42578125" style="6"/>
    <col min="2" max="2" width="22.5703125" style="3" customWidth="1"/>
    <col min="3" max="3" width="14.5703125" style="69" customWidth="1"/>
    <col min="4" max="16384" width="11.42578125" style="3"/>
  </cols>
  <sheetData>
    <row r="1" spans="2:9" ht="18.75" x14ac:dyDescent="0.25">
      <c r="B1" s="42" t="s">
        <v>176</v>
      </c>
      <c r="C1" s="65"/>
      <c r="D1"/>
      <c r="E1"/>
      <c r="F1"/>
      <c r="G1"/>
      <c r="H1"/>
      <c r="I1"/>
    </row>
    <row r="2" spans="2:9" x14ac:dyDescent="0.25">
      <c r="B2" s="51"/>
      <c r="C2" s="65"/>
      <c r="D2"/>
      <c r="E2"/>
      <c r="F2"/>
      <c r="G2"/>
      <c r="H2"/>
      <c r="I2"/>
    </row>
    <row r="3" spans="2:9" ht="15.75" thickBot="1" x14ac:dyDescent="0.3">
      <c r="B3" s="52"/>
      <c r="C3" s="66"/>
      <c r="D3" s="110" t="s">
        <v>51</v>
      </c>
      <c r="E3" s="110"/>
      <c r="F3" s="110"/>
      <c r="G3" s="110"/>
      <c r="H3" s="110"/>
      <c r="I3" s="110"/>
    </row>
    <row r="4" spans="2:9" ht="21" customHeight="1" thickBot="1" x14ac:dyDescent="0.3">
      <c r="B4" s="53" t="s">
        <v>52</v>
      </c>
      <c r="C4" s="54" t="s">
        <v>53</v>
      </c>
      <c r="D4" s="55" t="s">
        <v>133</v>
      </c>
      <c r="E4" s="56" t="s">
        <v>144</v>
      </c>
      <c r="F4" s="55" t="s">
        <v>134</v>
      </c>
      <c r="G4" s="54" t="s">
        <v>135</v>
      </c>
      <c r="H4" s="55" t="s">
        <v>136</v>
      </c>
      <c r="I4" s="54" t="s">
        <v>18</v>
      </c>
    </row>
    <row r="5" spans="2:9" ht="30" customHeight="1" thickBot="1" x14ac:dyDescent="0.3">
      <c r="B5" s="57" t="s">
        <v>169</v>
      </c>
      <c r="C5" s="67" t="s">
        <v>170</v>
      </c>
      <c r="D5" s="58">
        <v>877</v>
      </c>
      <c r="E5" s="40">
        <v>6324</v>
      </c>
      <c r="F5" s="59">
        <v>25203</v>
      </c>
      <c r="G5" s="40">
        <v>3486</v>
      </c>
      <c r="H5" s="59">
        <v>1517</v>
      </c>
      <c r="I5" s="40">
        <v>37407</v>
      </c>
    </row>
    <row r="6" spans="2:9" ht="30" customHeight="1" thickBot="1" x14ac:dyDescent="0.3">
      <c r="B6" s="60" t="s">
        <v>171</v>
      </c>
      <c r="C6" s="67" t="s">
        <v>172</v>
      </c>
      <c r="D6" s="41">
        <v>730</v>
      </c>
      <c r="E6" s="40">
        <v>5682</v>
      </c>
      <c r="F6" s="61">
        <v>22894</v>
      </c>
      <c r="G6" s="40">
        <v>3911</v>
      </c>
      <c r="H6" s="41">
        <v>949</v>
      </c>
      <c r="I6" s="40">
        <v>34166</v>
      </c>
    </row>
    <row r="7" spans="2:9" ht="30" customHeight="1" thickBot="1" x14ac:dyDescent="0.3">
      <c r="B7" s="57" t="s">
        <v>173</v>
      </c>
      <c r="C7" s="67" t="s">
        <v>172</v>
      </c>
      <c r="D7" s="59">
        <v>1206</v>
      </c>
      <c r="E7" s="40">
        <v>8865</v>
      </c>
      <c r="F7" s="59">
        <v>24877</v>
      </c>
      <c r="G7" s="40">
        <v>2643</v>
      </c>
      <c r="H7" s="58">
        <v>357</v>
      </c>
      <c r="I7" s="40">
        <v>37948</v>
      </c>
    </row>
    <row r="8" spans="2:9" ht="30" customHeight="1" thickBot="1" x14ac:dyDescent="0.3">
      <c r="B8" s="60" t="s">
        <v>174</v>
      </c>
      <c r="C8" s="67" t="s">
        <v>172</v>
      </c>
      <c r="D8" s="41">
        <v>494</v>
      </c>
      <c r="E8" s="40">
        <v>4016</v>
      </c>
      <c r="F8" s="61">
        <v>18021</v>
      </c>
      <c r="G8" s="40">
        <v>3117</v>
      </c>
      <c r="H8" s="41">
        <v>750</v>
      </c>
      <c r="I8" s="40">
        <v>26398</v>
      </c>
    </row>
    <row r="9" spans="2:9" ht="30" customHeight="1" thickBot="1" x14ac:dyDescent="0.3">
      <c r="B9" s="57" t="s">
        <v>175</v>
      </c>
      <c r="C9" s="67" t="s">
        <v>172</v>
      </c>
      <c r="D9" s="58">
        <v>704</v>
      </c>
      <c r="E9" s="40">
        <v>6100</v>
      </c>
      <c r="F9" s="59">
        <v>22894</v>
      </c>
      <c r="G9" s="40">
        <v>3733</v>
      </c>
      <c r="H9" s="58">
        <v>824</v>
      </c>
      <c r="I9" s="40">
        <v>34255</v>
      </c>
    </row>
    <row r="10" spans="2:9" x14ac:dyDescent="0.25">
      <c r="B10" s="62"/>
      <c r="C10" s="68" t="s">
        <v>18</v>
      </c>
      <c r="D10" s="63">
        <v>4011</v>
      </c>
      <c r="E10" s="63">
        <v>30987</v>
      </c>
      <c r="F10" s="63">
        <v>113889</v>
      </c>
      <c r="G10" s="63">
        <v>16890</v>
      </c>
      <c r="H10" s="63">
        <v>4397</v>
      </c>
      <c r="I10" s="63">
        <v>170174</v>
      </c>
    </row>
    <row r="11" spans="2:9" x14ac:dyDescent="0.25">
      <c r="B11" s="47"/>
      <c r="C11" s="65"/>
      <c r="D11"/>
      <c r="E11"/>
      <c r="F11"/>
      <c r="G11"/>
      <c r="H11"/>
      <c r="I11"/>
    </row>
    <row r="12" spans="2:9" x14ac:dyDescent="0.25">
      <c r="B12" s="47" t="s">
        <v>54</v>
      </c>
      <c r="C12" s="65"/>
      <c r="D12"/>
      <c r="E12"/>
      <c r="F12"/>
      <c r="G12"/>
      <c r="H12"/>
      <c r="I12"/>
    </row>
    <row r="13" spans="2:9" x14ac:dyDescent="0.25">
      <c r="B13" s="64"/>
      <c r="C13" s="65"/>
      <c r="D13"/>
      <c r="E13"/>
      <c r="F13"/>
      <c r="G13"/>
      <c r="H13"/>
      <c r="I13"/>
    </row>
  </sheetData>
  <mergeCells count="1">
    <mergeCell ref="D3:I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G16" sqref="G16"/>
    </sheetView>
  </sheetViews>
  <sheetFormatPr baseColWidth="10" defaultColWidth="11.42578125" defaultRowHeight="15" x14ac:dyDescent="0.25"/>
  <cols>
    <col min="1" max="1" width="16" style="3" customWidth="1"/>
    <col min="2" max="16384" width="11.42578125" style="3"/>
  </cols>
  <sheetData>
    <row r="1" spans="1:5" x14ac:dyDescent="0.25">
      <c r="A1" s="35" t="s">
        <v>153</v>
      </c>
    </row>
    <row r="3" spans="1:5" x14ac:dyDescent="0.25">
      <c r="A3" s="25" t="s">
        <v>55</v>
      </c>
      <c r="B3" s="25" t="s">
        <v>56</v>
      </c>
      <c r="C3" s="25" t="s">
        <v>57</v>
      </c>
      <c r="D3" s="25" t="s">
        <v>58</v>
      </c>
      <c r="E3" s="25" t="s">
        <v>59</v>
      </c>
    </row>
    <row r="4" spans="1:5" ht="20.100000000000001" customHeight="1" x14ac:dyDescent="0.25">
      <c r="A4" s="26" t="s">
        <v>60</v>
      </c>
      <c r="B4" s="27">
        <v>4165</v>
      </c>
      <c r="C4" s="27">
        <v>3961</v>
      </c>
      <c r="D4" s="28">
        <v>-4.9263123033614839E-2</v>
      </c>
      <c r="E4" s="29">
        <v>4.6258233288176763E-2</v>
      </c>
    </row>
    <row r="5" spans="1:5" ht="20.100000000000001" customHeight="1" x14ac:dyDescent="0.25">
      <c r="A5" s="26" t="s">
        <v>61</v>
      </c>
      <c r="B5" s="27">
        <v>6245</v>
      </c>
      <c r="C5" s="27">
        <v>5740</v>
      </c>
      <c r="D5" s="28">
        <v>-7.3865114848721408E-2</v>
      </c>
      <c r="E5" s="29">
        <v>6.7034147708693412E-2</v>
      </c>
    </row>
    <row r="6" spans="1:5" ht="20.100000000000001" customHeight="1" x14ac:dyDescent="0.25">
      <c r="A6" s="26" t="s">
        <v>62</v>
      </c>
      <c r="B6" s="27">
        <v>6524</v>
      </c>
      <c r="C6" s="27">
        <v>6252</v>
      </c>
      <c r="D6" s="28">
        <v>-7.716509355853618E-2</v>
      </c>
      <c r="E6" s="29">
        <v>7.3013500256925309E-2</v>
      </c>
    </row>
    <row r="7" spans="1:5" ht="20.100000000000001" customHeight="1" x14ac:dyDescent="0.25">
      <c r="A7" s="26" t="s">
        <v>63</v>
      </c>
      <c r="B7" s="27">
        <v>5058</v>
      </c>
      <c r="C7" s="27">
        <v>4837</v>
      </c>
      <c r="D7" s="28">
        <v>-5.9825420481158187E-2</v>
      </c>
      <c r="E7" s="29">
        <v>5.6488531788667258E-2</v>
      </c>
    </row>
    <row r="8" spans="1:5" ht="20.100000000000001" customHeight="1" x14ac:dyDescent="0.25">
      <c r="A8" s="26" t="s">
        <v>64</v>
      </c>
      <c r="B8" s="27">
        <v>4259</v>
      </c>
      <c r="C8" s="27">
        <v>4130</v>
      </c>
      <c r="D8" s="28">
        <v>-5.037494381756677E-2</v>
      </c>
      <c r="E8" s="29">
        <v>4.8231886766011117E-2</v>
      </c>
    </row>
    <row r="9" spans="1:5" ht="20.100000000000001" customHeight="1" x14ac:dyDescent="0.25">
      <c r="A9" s="26" t="s">
        <v>65</v>
      </c>
      <c r="B9" s="27">
        <v>4165</v>
      </c>
      <c r="C9" s="27">
        <v>4382</v>
      </c>
      <c r="D9" s="28">
        <v>-4.9263123033614839E-2</v>
      </c>
      <c r="E9" s="29">
        <v>5.1174849348344001E-2</v>
      </c>
    </row>
    <row r="10" spans="1:5" ht="20.100000000000001" customHeight="1" x14ac:dyDescent="0.25">
      <c r="A10" s="26" t="s">
        <v>66</v>
      </c>
      <c r="B10" s="27">
        <v>4897</v>
      </c>
      <c r="C10" s="27">
        <v>5445</v>
      </c>
      <c r="D10" s="28">
        <v>-5.7921131691623495E-2</v>
      </c>
      <c r="E10" s="29">
        <v>6.358901293969263E-2</v>
      </c>
    </row>
    <row r="11" spans="1:5" ht="20.100000000000001" customHeight="1" x14ac:dyDescent="0.25">
      <c r="A11" s="26" t="s">
        <v>67</v>
      </c>
      <c r="B11" s="27">
        <v>6822</v>
      </c>
      <c r="C11" s="27">
        <v>7358</v>
      </c>
      <c r="D11" s="28">
        <v>-8.0689802001277414E-2</v>
      </c>
      <c r="E11" s="29">
        <v>8.5929836034941837E-2</v>
      </c>
    </row>
    <row r="12" spans="1:5" ht="20.100000000000001" customHeight="1" x14ac:dyDescent="0.25">
      <c r="A12" s="26" t="s">
        <v>68</v>
      </c>
      <c r="B12" s="27">
        <v>9589</v>
      </c>
      <c r="C12" s="27">
        <v>9325</v>
      </c>
      <c r="D12" s="28">
        <v>-0.11341754784377735</v>
      </c>
      <c r="E12" s="29">
        <v>0.10890129396926239</v>
      </c>
    </row>
    <row r="13" spans="1:5" ht="20.100000000000001" customHeight="1" x14ac:dyDescent="0.25">
      <c r="A13" s="26" t="s">
        <v>69</v>
      </c>
      <c r="B13" s="27">
        <v>8315</v>
      </c>
      <c r="C13" s="27">
        <v>7547</v>
      </c>
      <c r="D13" s="28">
        <v>-9.8348827857024576E-2</v>
      </c>
      <c r="E13" s="29">
        <v>8.8137057971691496E-2</v>
      </c>
    </row>
    <row r="14" spans="1:5" ht="20.100000000000001" customHeight="1" x14ac:dyDescent="0.25">
      <c r="A14" s="26" t="s">
        <v>70</v>
      </c>
      <c r="B14" s="27">
        <v>6269</v>
      </c>
      <c r="C14" s="27">
        <v>5972</v>
      </c>
      <c r="D14" s="28">
        <v>-7.4148983985049557E-2</v>
      </c>
      <c r="E14" s="29">
        <v>6.9743541832110997E-2</v>
      </c>
    </row>
    <row r="15" spans="1:5" ht="20.100000000000001" customHeight="1" x14ac:dyDescent="0.25">
      <c r="A15" s="26" t="s">
        <v>71</v>
      </c>
      <c r="B15" s="27">
        <v>4696</v>
      </c>
      <c r="C15" s="27">
        <v>4598</v>
      </c>
      <c r="D15" s="28">
        <v>-5.5543727674875219E-2</v>
      </c>
      <c r="E15" s="29">
        <v>5.3697388704629326E-2</v>
      </c>
    </row>
    <row r="16" spans="1:5" ht="20.100000000000001" customHeight="1" x14ac:dyDescent="0.25">
      <c r="A16" s="26" t="s">
        <v>72</v>
      </c>
      <c r="B16" s="27">
        <v>3948</v>
      </c>
      <c r="C16" s="27">
        <v>4388</v>
      </c>
      <c r="D16" s="28">
        <v>-4.6696472925981121E-2</v>
      </c>
      <c r="E16" s="29">
        <v>5.1244919886018592E-2</v>
      </c>
    </row>
    <row r="17" spans="1:5" ht="20.100000000000001" customHeight="1" x14ac:dyDescent="0.25">
      <c r="A17" s="26" t="s">
        <v>73</v>
      </c>
      <c r="B17" s="27">
        <v>3647</v>
      </c>
      <c r="C17" s="27">
        <v>4004</v>
      </c>
      <c r="D17" s="28">
        <v>-4.3136280841198874E-2</v>
      </c>
      <c r="E17" s="29">
        <v>4.6760405474844675E-2</v>
      </c>
    </row>
    <row r="18" spans="1:5" ht="20.100000000000001" customHeight="1" x14ac:dyDescent="0.25">
      <c r="A18" s="26" t="s">
        <v>74</v>
      </c>
      <c r="B18" s="27">
        <v>2789</v>
      </c>
      <c r="C18" s="27">
        <v>2959</v>
      </c>
      <c r="D18" s="28">
        <v>-3.2987959217467416E-2</v>
      </c>
      <c r="E18" s="29">
        <v>3.4556453496519833E-2</v>
      </c>
    </row>
    <row r="19" spans="1:5" ht="20.100000000000001" customHeight="1" x14ac:dyDescent="0.25">
      <c r="A19" s="26" t="s">
        <v>75</v>
      </c>
      <c r="B19" s="27">
        <v>1564</v>
      </c>
      <c r="C19" s="27">
        <v>1927</v>
      </c>
      <c r="D19" s="28">
        <v>-1.8498805384051287E-2</v>
      </c>
      <c r="E19" s="29">
        <v>2.2504321016489932E-2</v>
      </c>
    </row>
    <row r="20" spans="1:5" ht="20.100000000000001" customHeight="1" x14ac:dyDescent="0.25">
      <c r="A20" s="26" t="s">
        <v>76</v>
      </c>
      <c r="B20" s="27">
        <v>878</v>
      </c>
      <c r="C20" s="27">
        <v>1208</v>
      </c>
      <c r="D20" s="28">
        <v>-1.0384879237338255E-2</v>
      </c>
      <c r="E20" s="29">
        <v>1.4107534918484608E-2</v>
      </c>
    </row>
    <row r="21" spans="1:5" ht="20.100000000000001" customHeight="1" x14ac:dyDescent="0.25">
      <c r="A21" s="26" t="s">
        <v>77</v>
      </c>
      <c r="B21" s="27">
        <v>475</v>
      </c>
      <c r="C21" s="27">
        <v>896</v>
      </c>
      <c r="D21" s="28">
        <v>-5.6182433231613564E-3</v>
      </c>
      <c r="E21" s="29">
        <v>1.0463866959405802E-2</v>
      </c>
    </row>
    <row r="22" spans="1:5" ht="20.100000000000001" customHeight="1" x14ac:dyDescent="0.25">
      <c r="A22" s="26" t="s">
        <v>78</v>
      </c>
      <c r="B22" s="27">
        <v>201</v>
      </c>
      <c r="C22" s="27">
        <v>526</v>
      </c>
      <c r="D22" s="28">
        <v>-2.377404016748279E-3</v>
      </c>
      <c r="E22" s="29">
        <v>6.1428504694726023E-3</v>
      </c>
    </row>
    <row r="23" spans="1:5" ht="20.100000000000001" customHeight="1" x14ac:dyDescent="0.25">
      <c r="A23" s="26" t="s">
        <v>79</v>
      </c>
      <c r="B23" s="27">
        <v>40</v>
      </c>
      <c r="C23" s="27">
        <v>173</v>
      </c>
      <c r="D23" s="28">
        <v>-4.7311522721358787E-4</v>
      </c>
      <c r="E23" s="29">
        <v>2.0203671696174151E-3</v>
      </c>
    </row>
    <row r="24" spans="1:5" ht="20.100000000000001" customHeight="1" x14ac:dyDescent="0.25">
      <c r="A24" s="30" t="s">
        <v>18</v>
      </c>
      <c r="B24" s="31">
        <v>84546</v>
      </c>
      <c r="C24" s="31">
        <v>85628</v>
      </c>
      <c r="D24" s="32">
        <v>-1</v>
      </c>
      <c r="E24" s="33">
        <v>0.99999999999999989</v>
      </c>
    </row>
    <row r="26" spans="1:5" x14ac:dyDescent="0.25">
      <c r="A26" s="24" t="s">
        <v>54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opLeftCell="A17" workbookViewId="0">
      <selection activeCell="F27" sqref="F27"/>
    </sheetView>
  </sheetViews>
  <sheetFormatPr baseColWidth="10" defaultColWidth="11.42578125" defaultRowHeight="15" x14ac:dyDescent="0.25"/>
  <cols>
    <col min="1" max="1" width="32.28515625" style="6" customWidth="1"/>
    <col min="2" max="16384" width="11.42578125" style="3"/>
  </cols>
  <sheetData>
    <row r="1" spans="1:6" x14ac:dyDescent="0.25">
      <c r="A1" s="43" t="s">
        <v>26</v>
      </c>
    </row>
    <row r="2" spans="1:6" ht="15.75" thickBot="1" x14ac:dyDescent="0.3">
      <c r="A2" s="43"/>
    </row>
    <row r="3" spans="1:6" ht="30" customHeight="1" thickBot="1" x14ac:dyDescent="0.3">
      <c r="A3" s="78" t="s">
        <v>80</v>
      </c>
      <c r="B3" s="74">
        <v>2020</v>
      </c>
      <c r="C3" s="74">
        <v>2021</v>
      </c>
    </row>
    <row r="4" spans="1:6" ht="30" customHeight="1" thickBot="1" x14ac:dyDescent="0.3">
      <c r="A4" s="44" t="s">
        <v>81</v>
      </c>
      <c r="B4" s="73">
        <v>1</v>
      </c>
      <c r="C4" s="73">
        <v>1</v>
      </c>
    </row>
    <row r="5" spans="1:6" ht="30" customHeight="1" thickBot="1" x14ac:dyDescent="0.3">
      <c r="A5" s="44" t="s">
        <v>177</v>
      </c>
      <c r="B5" s="73">
        <v>1</v>
      </c>
      <c r="C5" s="73">
        <v>1</v>
      </c>
    </row>
    <row r="6" spans="1:6" ht="30" customHeight="1" thickBot="1" x14ac:dyDescent="0.3">
      <c r="A6" s="44" t="s">
        <v>82</v>
      </c>
      <c r="B6" s="73">
        <v>1</v>
      </c>
      <c r="C6" s="73">
        <v>1</v>
      </c>
    </row>
    <row r="7" spans="1:6" ht="30" customHeight="1" thickBot="1" x14ac:dyDescent="0.3">
      <c r="A7" s="44" t="s">
        <v>178</v>
      </c>
      <c r="B7" s="73">
        <v>1</v>
      </c>
      <c r="C7" s="73">
        <v>1</v>
      </c>
    </row>
    <row r="8" spans="1:6" ht="30" customHeight="1" thickBot="1" x14ac:dyDescent="0.3">
      <c r="A8" s="44" t="s">
        <v>83</v>
      </c>
      <c r="B8" s="73">
        <v>1</v>
      </c>
      <c r="C8" s="73">
        <v>1</v>
      </c>
    </row>
    <row r="9" spans="1:6" ht="30" customHeight="1" thickBot="1" x14ac:dyDescent="0.3">
      <c r="A9" s="70" t="s">
        <v>84</v>
      </c>
      <c r="B9" s="74"/>
      <c r="C9" s="74"/>
    </row>
    <row r="10" spans="1:6" ht="30" customHeight="1" thickBot="1" x14ac:dyDescent="0.3">
      <c r="A10" s="44" t="s">
        <v>85</v>
      </c>
      <c r="B10" s="73">
        <v>222</v>
      </c>
      <c r="C10" s="75">
        <v>228</v>
      </c>
    </row>
    <row r="11" spans="1:6" ht="30" customHeight="1" thickBot="1" x14ac:dyDescent="0.3">
      <c r="A11" s="70" t="s">
        <v>86</v>
      </c>
      <c r="B11" s="71"/>
      <c r="C11" s="71"/>
    </row>
    <row r="12" spans="1:6" ht="30" customHeight="1" thickBot="1" x14ac:dyDescent="0.3">
      <c r="A12" s="44" t="s">
        <v>179</v>
      </c>
      <c r="B12" s="73">
        <v>286</v>
      </c>
      <c r="C12" s="101">
        <v>289</v>
      </c>
    </row>
    <row r="13" spans="1:6" ht="30" customHeight="1" thickBot="1" x14ac:dyDescent="0.3">
      <c r="A13" s="44" t="s">
        <v>87</v>
      </c>
      <c r="B13" s="73">
        <v>18</v>
      </c>
      <c r="C13" s="101">
        <v>18</v>
      </c>
    </row>
    <row r="14" spans="1:6" ht="30" customHeight="1" thickBot="1" x14ac:dyDescent="0.3">
      <c r="A14" s="44" t="s">
        <v>88</v>
      </c>
      <c r="B14" s="73">
        <v>12</v>
      </c>
      <c r="C14" s="101">
        <v>12</v>
      </c>
    </row>
    <row r="15" spans="1:6" ht="30" customHeight="1" thickBot="1" x14ac:dyDescent="0.3">
      <c r="A15" s="44" t="s">
        <v>89</v>
      </c>
      <c r="B15" s="73">
        <v>4</v>
      </c>
      <c r="C15" s="101">
        <v>4</v>
      </c>
      <c r="F15" s="100"/>
    </row>
    <row r="16" spans="1:6" ht="30" customHeight="1" thickBot="1" x14ac:dyDescent="0.3">
      <c r="A16" s="44" t="s">
        <v>90</v>
      </c>
      <c r="B16" s="73">
        <v>2</v>
      </c>
      <c r="C16" s="101">
        <v>2</v>
      </c>
    </row>
    <row r="17" spans="1:3" ht="30" customHeight="1" thickBot="1" x14ac:dyDescent="0.3">
      <c r="A17" s="44" t="s">
        <v>91</v>
      </c>
      <c r="B17" s="73">
        <v>7</v>
      </c>
      <c r="C17" s="101">
        <v>7</v>
      </c>
    </row>
    <row r="18" spans="1:3" ht="30" customHeight="1" thickBot="1" x14ac:dyDescent="0.3">
      <c r="A18" s="44" t="s">
        <v>92</v>
      </c>
      <c r="B18" s="73">
        <v>11</v>
      </c>
      <c r="C18" s="101">
        <v>11</v>
      </c>
    </row>
    <row r="19" spans="1:3" ht="30" customHeight="1" thickBot="1" x14ac:dyDescent="0.3">
      <c r="A19" s="44" t="s">
        <v>180</v>
      </c>
      <c r="B19" s="73">
        <v>219</v>
      </c>
      <c r="C19" s="101">
        <v>216</v>
      </c>
    </row>
    <row r="20" spans="1:3" ht="30" customHeight="1" thickBot="1" x14ac:dyDescent="0.3">
      <c r="A20" s="70" t="s">
        <v>93</v>
      </c>
      <c r="B20" s="71"/>
      <c r="C20" s="71"/>
    </row>
    <row r="21" spans="1:3" ht="30" customHeight="1" thickBot="1" x14ac:dyDescent="0.3">
      <c r="A21" s="44" t="s">
        <v>137</v>
      </c>
      <c r="B21" s="73">
        <v>10</v>
      </c>
      <c r="C21" s="101">
        <v>10</v>
      </c>
    </row>
    <row r="22" spans="1:3" ht="30" customHeight="1" thickBot="1" x14ac:dyDescent="0.3">
      <c r="A22" s="44" t="s">
        <v>138</v>
      </c>
      <c r="B22" s="73">
        <v>7</v>
      </c>
      <c r="C22" s="101">
        <v>7</v>
      </c>
    </row>
    <row r="23" spans="1:3" ht="30" customHeight="1" thickBot="1" x14ac:dyDescent="0.3">
      <c r="A23" s="44" t="s">
        <v>94</v>
      </c>
      <c r="B23" s="73">
        <v>1</v>
      </c>
      <c r="C23" s="101">
        <v>1</v>
      </c>
    </row>
    <row r="24" spans="1:3" ht="30" customHeight="1" thickBot="1" x14ac:dyDescent="0.3">
      <c r="A24" s="44" t="s">
        <v>95</v>
      </c>
      <c r="B24" s="73">
        <v>16</v>
      </c>
      <c r="C24" s="101">
        <v>20</v>
      </c>
    </row>
    <row r="25" spans="1:3" ht="30" customHeight="1" thickBot="1" x14ac:dyDescent="0.3">
      <c r="A25" s="44" t="s">
        <v>96</v>
      </c>
      <c r="B25" s="73">
        <v>263</v>
      </c>
      <c r="C25" s="101">
        <v>209</v>
      </c>
    </row>
    <row r="26" spans="1:3" ht="30" customHeight="1" thickBot="1" x14ac:dyDescent="0.3">
      <c r="A26" s="70" t="s">
        <v>97</v>
      </c>
      <c r="B26" s="77"/>
      <c r="C26" s="77"/>
    </row>
    <row r="27" spans="1:3" ht="30" customHeight="1" thickBot="1" x14ac:dyDescent="0.3">
      <c r="A27" s="44" t="s">
        <v>98</v>
      </c>
      <c r="B27" s="73">
        <v>17</v>
      </c>
      <c r="C27" s="73">
        <v>22</v>
      </c>
    </row>
    <row r="28" spans="1:3" ht="30" customHeight="1" thickBot="1" x14ac:dyDescent="0.3">
      <c r="A28" s="44" t="s">
        <v>99</v>
      </c>
      <c r="B28" s="73">
        <v>4</v>
      </c>
      <c r="C28" s="73">
        <v>4</v>
      </c>
    </row>
    <row r="29" spans="1:3" ht="30" customHeight="1" thickBot="1" x14ac:dyDescent="0.3">
      <c r="A29" s="44" t="s">
        <v>100</v>
      </c>
      <c r="B29" s="73">
        <v>4</v>
      </c>
      <c r="C29" s="73">
        <v>6</v>
      </c>
    </row>
    <row r="30" spans="1:3" ht="30" customHeight="1" thickBot="1" x14ac:dyDescent="0.3">
      <c r="A30" s="79" t="s">
        <v>18</v>
      </c>
      <c r="B30" s="76">
        <f>SUM(B4:B29)</f>
        <v>1108</v>
      </c>
      <c r="C30" s="76">
        <f>SUM(C4:C29)</f>
        <v>1071</v>
      </c>
    </row>
    <row r="31" spans="1:3" x14ac:dyDescent="0.25">
      <c r="A31" s="72"/>
      <c r="B31" s="72"/>
      <c r="C31" s="72"/>
    </row>
    <row r="32" spans="1:3" x14ac:dyDescent="0.25">
      <c r="A32" s="3" t="s">
        <v>181</v>
      </c>
    </row>
  </sheetData>
  <pageMargins left="0.7" right="0.7" top="0.75" bottom="0.75" header="0.3" footer="0.3"/>
  <pageSetup paperSize="9" orientation="portrait" r:id="rId1"/>
  <ignoredErrors>
    <ignoredError sqref="B30:C30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opLeftCell="A16" workbookViewId="0">
      <selection activeCell="E18" sqref="E18"/>
    </sheetView>
  </sheetViews>
  <sheetFormatPr baseColWidth="10" defaultColWidth="11.42578125" defaultRowHeight="15" x14ac:dyDescent="0.25"/>
  <cols>
    <col min="1" max="1" width="38.140625" style="2" customWidth="1"/>
  </cols>
  <sheetData>
    <row r="1" spans="1:3" x14ac:dyDescent="0.25">
      <c r="A1" s="43" t="s">
        <v>101</v>
      </c>
      <c r="B1" s="3"/>
      <c r="C1" s="3"/>
    </row>
    <row r="2" spans="1:3" ht="15.75" thickBot="1" x14ac:dyDescent="0.3">
      <c r="A2" s="80"/>
      <c r="B2" s="3"/>
      <c r="C2" s="3"/>
    </row>
    <row r="3" spans="1:3" ht="24.95" customHeight="1" thickBot="1" x14ac:dyDescent="0.3">
      <c r="A3" s="36" t="s">
        <v>102</v>
      </c>
      <c r="B3" s="36">
        <v>2020</v>
      </c>
      <c r="C3" s="36">
        <v>2021</v>
      </c>
    </row>
    <row r="4" spans="1:3" ht="24.95" customHeight="1" thickBot="1" x14ac:dyDescent="0.3">
      <c r="A4" s="81" t="s">
        <v>148</v>
      </c>
      <c r="B4" s="34">
        <v>188</v>
      </c>
      <c r="C4" s="34">
        <v>188</v>
      </c>
    </row>
    <row r="5" spans="1:3" ht="24.95" customHeight="1" thickBot="1" x14ac:dyDescent="0.3">
      <c r="A5" s="81" t="s">
        <v>149</v>
      </c>
      <c r="B5" s="34">
        <v>176</v>
      </c>
      <c r="C5" s="34">
        <v>164</v>
      </c>
    </row>
    <row r="6" spans="1:3" ht="24.95" customHeight="1" thickBot="1" x14ac:dyDescent="0.3">
      <c r="A6" s="82" t="s">
        <v>103</v>
      </c>
      <c r="B6" s="37"/>
      <c r="C6" s="37"/>
    </row>
    <row r="7" spans="1:3" ht="24.95" customHeight="1" thickBot="1" x14ac:dyDescent="0.3">
      <c r="A7" s="81" t="s">
        <v>104</v>
      </c>
      <c r="B7" s="34">
        <v>9</v>
      </c>
      <c r="C7" s="34">
        <v>9</v>
      </c>
    </row>
    <row r="8" spans="1:3" ht="24.95" customHeight="1" thickBot="1" x14ac:dyDescent="0.3">
      <c r="A8" s="82" t="s">
        <v>105</v>
      </c>
      <c r="B8" s="37"/>
      <c r="C8" s="83"/>
    </row>
    <row r="9" spans="1:3" ht="24.95" customHeight="1" thickBot="1" x14ac:dyDescent="0.3">
      <c r="A9" s="81" t="s">
        <v>106</v>
      </c>
      <c r="B9" s="34">
        <v>8</v>
      </c>
      <c r="C9" s="34">
        <v>8</v>
      </c>
    </row>
    <row r="10" spans="1:3" ht="24.95" customHeight="1" thickBot="1" x14ac:dyDescent="0.3">
      <c r="A10" s="81" t="s">
        <v>145</v>
      </c>
      <c r="B10" s="34">
        <v>64</v>
      </c>
      <c r="C10" s="34">
        <v>64</v>
      </c>
    </row>
    <row r="11" spans="1:3" ht="24.95" customHeight="1" thickBot="1" x14ac:dyDescent="0.3">
      <c r="A11" s="81" t="s">
        <v>146</v>
      </c>
      <c r="B11" s="34">
        <v>8</v>
      </c>
      <c r="C11" s="34">
        <v>8</v>
      </c>
    </row>
    <row r="12" spans="1:3" ht="24.95" customHeight="1" thickBot="1" x14ac:dyDescent="0.3">
      <c r="A12" s="82" t="s">
        <v>107</v>
      </c>
      <c r="B12" s="37"/>
      <c r="C12" s="83"/>
    </row>
    <row r="13" spans="1:3" ht="24.95" customHeight="1" thickBot="1" x14ac:dyDescent="0.3">
      <c r="A13" s="81" t="s">
        <v>108</v>
      </c>
      <c r="B13" s="34">
        <v>12</v>
      </c>
      <c r="C13" s="34">
        <v>12</v>
      </c>
    </row>
    <row r="14" spans="1:3" ht="24.95" customHeight="1" thickBot="1" x14ac:dyDescent="0.3">
      <c r="A14" s="81" t="s">
        <v>109</v>
      </c>
      <c r="B14" s="34">
        <v>12</v>
      </c>
      <c r="C14" s="34">
        <v>12</v>
      </c>
    </row>
    <row r="15" spans="1:3" ht="24.95" customHeight="1" thickBot="1" x14ac:dyDescent="0.3">
      <c r="A15" s="81" t="s">
        <v>110</v>
      </c>
      <c r="B15" s="84">
        <v>17</v>
      </c>
      <c r="C15" s="34">
        <v>17</v>
      </c>
    </row>
    <row r="16" spans="1:3" ht="24.95" customHeight="1" thickBot="1" x14ac:dyDescent="0.3">
      <c r="A16" s="82" t="s">
        <v>139</v>
      </c>
      <c r="B16" s="37"/>
      <c r="C16" s="83"/>
    </row>
    <row r="17" spans="1:3" ht="24.95" customHeight="1" thickBot="1" x14ac:dyDescent="0.3">
      <c r="A17" s="81" t="s">
        <v>140</v>
      </c>
      <c r="B17" s="34">
        <v>18</v>
      </c>
      <c r="C17" s="34">
        <v>18</v>
      </c>
    </row>
    <row r="18" spans="1:3" ht="24.95" customHeight="1" thickBot="1" x14ac:dyDescent="0.3">
      <c r="A18" s="82" t="s">
        <v>111</v>
      </c>
      <c r="B18" s="37"/>
      <c r="C18" s="83"/>
    </row>
    <row r="19" spans="1:3" ht="24.95" customHeight="1" thickBot="1" x14ac:dyDescent="0.3">
      <c r="A19" s="81" t="s">
        <v>112</v>
      </c>
      <c r="B19" s="34">
        <v>2</v>
      </c>
      <c r="C19" s="34">
        <v>2</v>
      </c>
    </row>
    <row r="20" spans="1:3" ht="24.95" customHeight="1" thickBot="1" x14ac:dyDescent="0.3">
      <c r="A20" s="81" t="s">
        <v>113</v>
      </c>
      <c r="B20" s="34">
        <v>1</v>
      </c>
      <c r="C20" s="34">
        <v>1</v>
      </c>
    </row>
    <row r="21" spans="1:3" ht="24.95" customHeight="1" thickBot="1" x14ac:dyDescent="0.3">
      <c r="A21" s="81" t="s">
        <v>114</v>
      </c>
      <c r="B21" s="34">
        <v>1</v>
      </c>
      <c r="C21" s="34">
        <v>1</v>
      </c>
    </row>
    <row r="22" spans="1:3" ht="24.95" customHeight="1" thickBot="1" x14ac:dyDescent="0.3">
      <c r="A22" s="81" t="s">
        <v>115</v>
      </c>
      <c r="B22" s="34">
        <v>4</v>
      </c>
      <c r="C22" s="34">
        <v>4</v>
      </c>
    </row>
    <row r="23" spans="1:3" ht="24.95" customHeight="1" thickBot="1" x14ac:dyDescent="0.3">
      <c r="A23" s="81" t="s">
        <v>116</v>
      </c>
      <c r="B23" s="34">
        <v>3</v>
      </c>
      <c r="C23" s="34">
        <v>3</v>
      </c>
    </row>
    <row r="24" spans="1:3" ht="24.95" customHeight="1" thickBot="1" x14ac:dyDescent="0.3">
      <c r="A24" s="81" t="s">
        <v>117</v>
      </c>
      <c r="B24" s="34">
        <v>14</v>
      </c>
      <c r="C24" s="34">
        <v>17</v>
      </c>
    </row>
    <row r="25" spans="1:3" ht="24.95" customHeight="1" thickBot="1" x14ac:dyDescent="0.3">
      <c r="A25" s="81" t="s">
        <v>118</v>
      </c>
      <c r="B25" s="34">
        <v>4</v>
      </c>
      <c r="C25" s="34">
        <v>4</v>
      </c>
    </row>
    <row r="26" spans="1:3" ht="24.95" customHeight="1" thickBot="1" x14ac:dyDescent="0.3">
      <c r="A26" s="81" t="s">
        <v>119</v>
      </c>
      <c r="B26" s="34">
        <v>1</v>
      </c>
      <c r="C26" s="34">
        <v>1</v>
      </c>
    </row>
    <row r="27" spans="1:3" ht="17.25" x14ac:dyDescent="0.25">
      <c r="A27" s="85"/>
      <c r="B27" s="3"/>
      <c r="C27" s="3"/>
    </row>
    <row r="28" spans="1:3" ht="17.25" x14ac:dyDescent="0.25">
      <c r="A28" s="86" t="s">
        <v>150</v>
      </c>
      <c r="B28" s="3"/>
      <c r="C28" s="3"/>
    </row>
    <row r="29" spans="1:3" x14ac:dyDescent="0.25">
      <c r="A29" s="48" t="s">
        <v>147</v>
      </c>
      <c r="B29" s="3"/>
      <c r="C29" s="3"/>
    </row>
    <row r="30" spans="1:3" x14ac:dyDescent="0.25">
      <c r="A30" s="48" t="s">
        <v>120</v>
      </c>
      <c r="B30" s="3"/>
      <c r="C30" s="3"/>
    </row>
    <row r="31" spans="1:3" ht="17.25" x14ac:dyDescent="0.25">
      <c r="A31" s="86" t="s">
        <v>151</v>
      </c>
      <c r="B31" s="3"/>
      <c r="C31" s="3"/>
    </row>
    <row r="32" spans="1:3" x14ac:dyDescent="0.25">
      <c r="A32" s="46"/>
      <c r="B32" s="3"/>
      <c r="C32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D19" sqref="D19"/>
    </sheetView>
  </sheetViews>
  <sheetFormatPr baseColWidth="10" defaultColWidth="11.42578125" defaultRowHeight="15" x14ac:dyDescent="0.25"/>
  <cols>
    <col min="1" max="1" width="35.7109375" style="2" customWidth="1"/>
  </cols>
  <sheetData>
    <row r="1" spans="1:3" ht="30.75" thickBot="1" x14ac:dyDescent="0.3">
      <c r="A1" s="38" t="s">
        <v>121</v>
      </c>
      <c r="B1" s="39">
        <v>2020</v>
      </c>
      <c r="C1" s="39">
        <v>2021</v>
      </c>
    </row>
    <row r="2" spans="1:3" ht="24.95" customHeight="1" thickBot="1" x14ac:dyDescent="0.3">
      <c r="A2" s="81" t="s">
        <v>122</v>
      </c>
      <c r="B2" s="34">
        <v>3</v>
      </c>
      <c r="C2" s="34">
        <v>3</v>
      </c>
    </row>
    <row r="3" spans="1:3" ht="24.95" customHeight="1" thickBot="1" x14ac:dyDescent="0.3">
      <c r="A3" s="81" t="s">
        <v>123</v>
      </c>
      <c r="B3" s="34">
        <v>2</v>
      </c>
      <c r="C3" s="34">
        <v>3</v>
      </c>
    </row>
    <row r="4" spans="1:3" ht="24.95" customHeight="1" thickBot="1" x14ac:dyDescent="0.3">
      <c r="A4" s="81" t="s">
        <v>124</v>
      </c>
      <c r="B4" s="34">
        <v>2</v>
      </c>
      <c r="C4" s="34">
        <v>2</v>
      </c>
    </row>
    <row r="5" spans="1:3" ht="24.95" customHeight="1" thickBot="1" x14ac:dyDescent="0.3">
      <c r="A5" s="81" t="s">
        <v>125</v>
      </c>
      <c r="B5" s="34">
        <v>8</v>
      </c>
      <c r="C5" s="34">
        <v>8</v>
      </c>
    </row>
    <row r="6" spans="1:3" ht="24.95" customHeight="1" thickBot="1" x14ac:dyDescent="0.3">
      <c r="A6" s="81" t="s">
        <v>126</v>
      </c>
      <c r="B6" s="34">
        <v>6</v>
      </c>
      <c r="C6" s="34">
        <v>6</v>
      </c>
    </row>
    <row r="7" spans="1:3" ht="24.95" customHeight="1" thickBot="1" x14ac:dyDescent="0.3">
      <c r="A7" s="81" t="s">
        <v>127</v>
      </c>
      <c r="B7" s="34">
        <v>3</v>
      </c>
      <c r="C7" s="34">
        <v>3</v>
      </c>
    </row>
    <row r="8" spans="1:3" ht="24.95" customHeight="1" thickBot="1" x14ac:dyDescent="0.3">
      <c r="A8" s="81" t="s">
        <v>128</v>
      </c>
      <c r="B8" s="34">
        <v>1</v>
      </c>
      <c r="C8" s="34">
        <v>1</v>
      </c>
    </row>
    <row r="9" spans="1:3" ht="24.95" customHeight="1" thickBot="1" x14ac:dyDescent="0.3">
      <c r="A9" s="81" t="s">
        <v>129</v>
      </c>
      <c r="B9" s="34">
        <v>2</v>
      </c>
      <c r="C9" s="34">
        <v>2</v>
      </c>
    </row>
    <row r="10" spans="1:3" ht="24.95" customHeight="1" thickBot="1" x14ac:dyDescent="0.3">
      <c r="A10" s="81" t="s">
        <v>182</v>
      </c>
      <c r="B10" s="34">
        <v>1</v>
      </c>
      <c r="C10" s="34">
        <v>1</v>
      </c>
    </row>
    <row r="11" spans="1:3" ht="24.95" customHeight="1" thickBot="1" x14ac:dyDescent="0.3">
      <c r="A11" s="81" t="s">
        <v>130</v>
      </c>
      <c r="B11" s="34">
        <v>1</v>
      </c>
      <c r="C11" s="34">
        <v>1</v>
      </c>
    </row>
    <row r="12" spans="1:3" ht="24.95" customHeight="1" thickBot="1" x14ac:dyDescent="0.3">
      <c r="A12" s="81" t="s">
        <v>183</v>
      </c>
      <c r="B12" s="34">
        <v>1</v>
      </c>
      <c r="C12" s="34">
        <v>1</v>
      </c>
    </row>
    <row r="13" spans="1:3" x14ac:dyDescent="0.25">
      <c r="A13" s="48"/>
      <c r="B13" s="3"/>
      <c r="C13" s="3"/>
    </row>
    <row r="14" spans="1:3" x14ac:dyDescent="0.25">
      <c r="A14" s="3" t="s">
        <v>131</v>
      </c>
      <c r="B14" s="3"/>
      <c r="C1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Portada 1</vt:lpstr>
      <vt:lpstr>2021 en Cifras</vt:lpstr>
      <vt:lpstr>Indicadores Sintéticos</vt:lpstr>
      <vt:lpstr>Población de Referencia</vt:lpstr>
      <vt:lpstr>Pirámide Población</vt:lpstr>
      <vt:lpstr>Recursos Humanos</vt:lpstr>
      <vt:lpstr>Recursos Materiales</vt:lpstr>
      <vt:lpstr>Otros Equipos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2022-06-29T09:33:43Z</dcterms:created>
  <dcterms:modified xsi:type="dcterms:W3CDTF">2022-10-26T07:28:15Z</dcterms:modified>
  <cp:category/>
  <cp:contentStatus/>
</cp:coreProperties>
</file>